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1640" tabRatio="502" activeTab="4"/>
  </bookViews>
  <sheets>
    <sheet name="Додаток 1" sheetId="4" r:id="rId1"/>
    <sheet name="Обс.та джер., строки вик." sheetId="9" r:id="rId2"/>
    <sheet name="Додаток 2" sheetId="1" r:id="rId3"/>
    <sheet name="Додаток 3" sheetId="2" r:id="rId4"/>
    <sheet name="Додаток 5" sheetId="5" r:id="rId5"/>
  </sheets>
  <definedNames>
    <definedName name="_xlnm.Print_Area" localSheetId="0">'Додаток 1'!$A$1:$C$24</definedName>
    <definedName name="_xlnm.Print_Area" localSheetId="2">'Додаток 2'!$A$1:$V$354</definedName>
    <definedName name="_xlnm.Print_Area" localSheetId="3">'Додаток 3'!$A$1:$I$280</definedName>
    <definedName name="_xlnm.Print_Area" localSheetId="1">'Обс.та джер., строки вик.'!$A$1:$J$17</definedName>
  </definedNames>
  <calcPr calcId="125725"/>
</workbook>
</file>

<file path=xl/calcChain.xml><?xml version="1.0" encoding="utf-8"?>
<calcChain xmlns="http://schemas.openxmlformats.org/spreadsheetml/2006/main">
  <c r="S340" i="1"/>
  <c r="R340"/>
  <c r="Q340"/>
  <c r="P340"/>
  <c r="O340"/>
  <c r="N340"/>
  <c r="M340"/>
  <c r="L340"/>
  <c r="K340"/>
  <c r="J340"/>
  <c r="I340"/>
  <c r="H340"/>
  <c r="G160" i="2"/>
  <c r="F160"/>
  <c r="F167" s="1"/>
  <c r="E160"/>
  <c r="E83"/>
  <c r="E98" s="1"/>
  <c r="F83"/>
  <c r="D61"/>
  <c r="G60"/>
  <c r="F60"/>
  <c r="E60"/>
  <c r="D60"/>
  <c r="G272"/>
  <c r="F272"/>
  <c r="E272"/>
  <c r="D272"/>
  <c r="G256"/>
  <c r="F256"/>
  <c r="E256"/>
  <c r="D256"/>
  <c r="G255"/>
  <c r="F255"/>
  <c r="E255"/>
  <c r="D255"/>
  <c r="G254"/>
  <c r="F254"/>
  <c r="D254"/>
  <c r="G253"/>
  <c r="F253"/>
  <c r="E253"/>
  <c r="D253"/>
  <c r="G252"/>
  <c r="G258" s="1"/>
  <c r="F252"/>
  <c r="F258" s="1"/>
  <c r="D252"/>
  <c r="D258" s="1"/>
  <c r="E243"/>
  <c r="E254" s="1"/>
  <c r="F206"/>
  <c r="E206"/>
  <c r="D206"/>
  <c r="G193"/>
  <c r="F193"/>
  <c r="E193"/>
  <c r="D193"/>
  <c r="G180"/>
  <c r="D180"/>
  <c r="E180"/>
  <c r="F180"/>
  <c r="G167"/>
  <c r="E167"/>
  <c r="D167"/>
  <c r="G127"/>
  <c r="F127"/>
  <c r="E127"/>
  <c r="G113"/>
  <c r="F113"/>
  <c r="E113"/>
  <c r="D98"/>
  <c r="G94"/>
  <c r="F94"/>
  <c r="E94"/>
  <c r="D94"/>
  <c r="D93"/>
  <c r="G83"/>
  <c r="G98" s="1"/>
  <c r="G75"/>
  <c r="F98"/>
  <c r="F75"/>
  <c r="E75"/>
  <c r="G61"/>
  <c r="F61"/>
  <c r="E61"/>
  <c r="G26"/>
  <c r="F26"/>
  <c r="E26"/>
  <c r="D26"/>
  <c r="E19"/>
  <c r="F19" s="1"/>
  <c r="G19" s="1"/>
  <c r="E18"/>
  <c r="F18" s="1"/>
  <c r="G18" s="1"/>
  <c r="G206"/>
  <c r="E252" l="1"/>
  <c r="E258" s="1"/>
  <c r="E93"/>
  <c r="F93"/>
  <c r="G93"/>
  <c r="S352" i="1" l="1"/>
  <c r="R352"/>
  <c r="Q352"/>
  <c r="P352"/>
  <c r="O352"/>
  <c r="N352"/>
  <c r="M352"/>
  <c r="L352"/>
  <c r="K352"/>
  <c r="J352"/>
  <c r="I352"/>
  <c r="H352"/>
  <c r="T347"/>
  <c r="R331" l="1"/>
  <c r="P331"/>
  <c r="O331"/>
  <c r="N331"/>
  <c r="M331"/>
  <c r="L331"/>
  <c r="K331"/>
  <c r="J331"/>
  <c r="H331"/>
  <c r="U141"/>
  <c r="T141"/>
  <c r="S234" l="1"/>
  <c r="R234"/>
  <c r="Q234"/>
  <c r="P234"/>
  <c r="O234"/>
  <c r="N234"/>
  <c r="M234"/>
  <c r="L234"/>
  <c r="K234"/>
  <c r="J234"/>
  <c r="I234"/>
  <c r="H234"/>
  <c r="I142"/>
  <c r="S81"/>
  <c r="S58"/>
  <c r="S43"/>
  <c r="S22"/>
  <c r="Q81"/>
  <c r="I81"/>
  <c r="R81" l="1"/>
  <c r="P81"/>
  <c r="H81"/>
  <c r="T42" l="1"/>
  <c r="J11" i="9"/>
  <c r="J9"/>
  <c r="R43" i="1"/>
  <c r="T187"/>
  <c r="T186"/>
  <c r="S173"/>
  <c r="R173"/>
  <c r="U171"/>
  <c r="T171"/>
  <c r="U169"/>
  <c r="T169"/>
  <c r="T167"/>
  <c r="U167"/>
  <c r="S142"/>
  <c r="R142"/>
  <c r="U132"/>
  <c r="T132"/>
  <c r="U91"/>
  <c r="Q142"/>
  <c r="P142"/>
  <c r="U130"/>
  <c r="T130"/>
  <c r="U126"/>
  <c r="T126"/>
  <c r="U90"/>
  <c r="T90"/>
  <c r="H142"/>
  <c r="U140"/>
  <c r="T140"/>
  <c r="U139"/>
  <c r="T139"/>
  <c r="U138"/>
  <c r="T138"/>
  <c r="U137"/>
  <c r="T137"/>
  <c r="T136"/>
  <c r="J142"/>
  <c r="K142"/>
  <c r="L142"/>
  <c r="M142"/>
  <c r="N142"/>
  <c r="O142"/>
  <c r="T74"/>
  <c r="T73"/>
  <c r="T72"/>
  <c r="U71"/>
  <c r="T71"/>
  <c r="U70"/>
  <c r="T70"/>
  <c r="U69"/>
  <c r="T69"/>
  <c r="U68"/>
  <c r="T68"/>
  <c r="T53"/>
  <c r="U53"/>
  <c r="T54"/>
  <c r="U54"/>
  <c r="T55"/>
  <c r="U55"/>
  <c r="T56"/>
  <c r="U56"/>
  <c r="H58"/>
  <c r="I58"/>
  <c r="J58"/>
  <c r="K58"/>
  <c r="L58"/>
  <c r="M58"/>
  <c r="N58"/>
  <c r="O58"/>
  <c r="P58"/>
  <c r="Q58"/>
  <c r="R58"/>
  <c r="T58"/>
  <c r="U41"/>
  <c r="T41"/>
  <c r="U40"/>
  <c r="T40"/>
  <c r="U39"/>
  <c r="T39"/>
  <c r="U38"/>
  <c r="T38"/>
  <c r="U37"/>
  <c r="T37"/>
  <c r="U36"/>
  <c r="T36"/>
  <c r="U35"/>
  <c r="T35"/>
  <c r="U34"/>
  <c r="T34"/>
  <c r="U33"/>
  <c r="T33"/>
  <c r="U32"/>
  <c r="T32"/>
  <c r="U31"/>
  <c r="T31"/>
  <c r="U30"/>
  <c r="U43" s="1"/>
  <c r="T30"/>
  <c r="T43" s="1"/>
  <c r="Q43"/>
  <c r="P43"/>
  <c r="I43"/>
  <c r="H43"/>
  <c r="S293"/>
  <c r="R293"/>
  <c r="Q293"/>
  <c r="J293"/>
  <c r="K293"/>
  <c r="L293"/>
  <c r="M293"/>
  <c r="N293"/>
  <c r="O293"/>
  <c r="P293"/>
  <c r="I293"/>
  <c r="H293"/>
  <c r="U292"/>
  <c r="U293" s="1"/>
  <c r="T292"/>
  <c r="T293" s="1"/>
  <c r="S285"/>
  <c r="R285"/>
  <c r="Q285"/>
  <c r="P285"/>
  <c r="I285"/>
  <c r="H285"/>
  <c r="U284"/>
  <c r="T284"/>
  <c r="U283"/>
  <c r="T283"/>
  <c r="U282"/>
  <c r="T282"/>
  <c r="S271"/>
  <c r="R271"/>
  <c r="Q271"/>
  <c r="J271"/>
  <c r="K271"/>
  <c r="L271"/>
  <c r="M271"/>
  <c r="N271"/>
  <c r="O271"/>
  <c r="P271"/>
  <c r="I271"/>
  <c r="H271"/>
  <c r="U270"/>
  <c r="T270"/>
  <c r="U269"/>
  <c r="T269"/>
  <c r="U268"/>
  <c r="T268"/>
  <c r="U267"/>
  <c r="T267"/>
  <c r="U266"/>
  <c r="U271" s="1"/>
  <c r="T266"/>
  <c r="T271" s="1"/>
  <c r="S256"/>
  <c r="R256"/>
  <c r="Q256"/>
  <c r="J256"/>
  <c r="K256"/>
  <c r="L256"/>
  <c r="M256"/>
  <c r="N256"/>
  <c r="O256"/>
  <c r="P256"/>
  <c r="I256"/>
  <c r="H256"/>
  <c r="U250"/>
  <c r="T250"/>
  <c r="U249"/>
  <c r="T249"/>
  <c r="U248"/>
  <c r="T248"/>
  <c r="U247"/>
  <c r="T247"/>
  <c r="U246"/>
  <c r="T246"/>
  <c r="U245"/>
  <c r="T245"/>
  <c r="U232"/>
  <c r="T232"/>
  <c r="U231"/>
  <c r="T231"/>
  <c r="U230"/>
  <c r="T230"/>
  <c r="U229"/>
  <c r="T229"/>
  <c r="U228"/>
  <c r="T228"/>
  <c r="U227"/>
  <c r="T227"/>
  <c r="U226"/>
  <c r="T226"/>
  <c r="U225"/>
  <c r="T225"/>
  <c r="U209"/>
  <c r="T209"/>
  <c r="U208"/>
  <c r="T208"/>
  <c r="U197"/>
  <c r="T197"/>
  <c r="S188"/>
  <c r="R188"/>
  <c r="Q188"/>
  <c r="J188"/>
  <c r="K188"/>
  <c r="L188"/>
  <c r="M188"/>
  <c r="N188"/>
  <c r="O188"/>
  <c r="P188"/>
  <c r="I188"/>
  <c r="U188" s="1"/>
  <c r="H188"/>
  <c r="T188" s="1"/>
  <c r="U186"/>
  <c r="U185"/>
  <c r="T185"/>
  <c r="U184"/>
  <c r="T184"/>
  <c r="U183"/>
  <c r="T183"/>
  <c r="U182"/>
  <c r="T182"/>
  <c r="Q173"/>
  <c r="J173"/>
  <c r="K173"/>
  <c r="L173"/>
  <c r="M173"/>
  <c r="N173"/>
  <c r="O173"/>
  <c r="P173"/>
  <c r="I173"/>
  <c r="H173"/>
  <c r="U172"/>
  <c r="T172"/>
  <c r="U170"/>
  <c r="T170"/>
  <c r="U168"/>
  <c r="T168"/>
  <c r="S157"/>
  <c r="R157"/>
  <c r="Q157"/>
  <c r="J157"/>
  <c r="K157"/>
  <c r="L157"/>
  <c r="M157"/>
  <c r="N157"/>
  <c r="O157"/>
  <c r="P157"/>
  <c r="I157"/>
  <c r="H157"/>
  <c r="T156"/>
  <c r="U155"/>
  <c r="U156"/>
  <c r="T155"/>
  <c r="U154"/>
  <c r="T154"/>
  <c r="U153"/>
  <c r="T153"/>
  <c r="U152"/>
  <c r="T152"/>
  <c r="U136"/>
  <c r="U135"/>
  <c r="T135"/>
  <c r="U134"/>
  <c r="T134"/>
  <c r="U133"/>
  <c r="T133"/>
  <c r="U131"/>
  <c r="T131"/>
  <c r="U129"/>
  <c r="T129"/>
  <c r="U128"/>
  <c r="T128"/>
  <c r="U127"/>
  <c r="T127"/>
  <c r="U125"/>
  <c r="T125"/>
  <c r="U124"/>
  <c r="T124"/>
  <c r="U123"/>
  <c r="T123"/>
  <c r="U122"/>
  <c r="T122"/>
  <c r="U121"/>
  <c r="T121"/>
  <c r="U120"/>
  <c r="T120"/>
  <c r="U119"/>
  <c r="T119"/>
  <c r="U118"/>
  <c r="T118"/>
  <c r="U117"/>
  <c r="T117"/>
  <c r="U116"/>
  <c r="T116"/>
  <c r="U115"/>
  <c r="T115"/>
  <c r="U114"/>
  <c r="T114"/>
  <c r="U113"/>
  <c r="T113"/>
  <c r="U112"/>
  <c r="T112"/>
  <c r="U111"/>
  <c r="T111"/>
  <c r="U110"/>
  <c r="T110"/>
  <c r="U109"/>
  <c r="T109"/>
  <c r="U108"/>
  <c r="T108"/>
  <c r="U107"/>
  <c r="T107"/>
  <c r="U106"/>
  <c r="T106"/>
  <c r="U105"/>
  <c r="T105"/>
  <c r="T104"/>
  <c r="U104"/>
  <c r="U103"/>
  <c r="T103"/>
  <c r="U102"/>
  <c r="T102"/>
  <c r="U101"/>
  <c r="T101"/>
  <c r="U100"/>
  <c r="T100"/>
  <c r="U99"/>
  <c r="T99"/>
  <c r="U98"/>
  <c r="T98"/>
  <c r="U97"/>
  <c r="T97"/>
  <c r="U96"/>
  <c r="T96"/>
  <c r="U95"/>
  <c r="T95"/>
  <c r="U94"/>
  <c r="T94"/>
  <c r="U93"/>
  <c r="T93"/>
  <c r="U92"/>
  <c r="T92"/>
  <c r="T91"/>
  <c r="J81"/>
  <c r="K81"/>
  <c r="L81"/>
  <c r="M81"/>
  <c r="N81"/>
  <c r="O81"/>
  <c r="U75"/>
  <c r="T75"/>
  <c r="U74"/>
  <c r="U73"/>
  <c r="U72"/>
  <c r="J43"/>
  <c r="K43"/>
  <c r="L43"/>
  <c r="M43"/>
  <c r="N43"/>
  <c r="O43"/>
  <c r="R22"/>
  <c r="Q22"/>
  <c r="Q354" s="1"/>
  <c r="J22"/>
  <c r="K22"/>
  <c r="L22"/>
  <c r="M22"/>
  <c r="N22"/>
  <c r="O22"/>
  <c r="P22"/>
  <c r="I22"/>
  <c r="I354" s="1"/>
  <c r="H22"/>
  <c r="U17"/>
  <c r="T17"/>
  <c r="U13"/>
  <c r="T13"/>
  <c r="U12"/>
  <c r="T12"/>
  <c r="U11"/>
  <c r="T11"/>
  <c r="U10"/>
  <c r="U22" s="1"/>
  <c r="T10"/>
  <c r="T22" s="1"/>
  <c r="G8" i="9" l="1"/>
  <c r="G10" s="1"/>
  <c r="O354" i="1"/>
  <c r="K354"/>
  <c r="N354"/>
  <c r="L354"/>
  <c r="J354"/>
  <c r="M354"/>
  <c r="P354"/>
  <c r="H8" i="9" s="1"/>
  <c r="H10" s="1"/>
  <c r="R354" i="1"/>
  <c r="I8" i="9" s="1"/>
  <c r="S354" i="1"/>
  <c r="H354"/>
  <c r="T256"/>
  <c r="U256"/>
  <c r="U58"/>
  <c r="T81"/>
  <c r="U81"/>
  <c r="U173"/>
  <c r="T173"/>
  <c r="T142"/>
  <c r="U142"/>
  <c r="U157"/>
  <c r="T157"/>
  <c r="T285"/>
  <c r="U285"/>
  <c r="T234"/>
  <c r="U234"/>
  <c r="I10" i="9" l="1"/>
  <c r="J10" s="1"/>
  <c r="J8"/>
  <c r="U354" i="1"/>
  <c r="T354"/>
</calcChain>
</file>

<file path=xl/sharedStrings.xml><?xml version="1.0" encoding="utf-8"?>
<sst xmlns="http://schemas.openxmlformats.org/spreadsheetml/2006/main" count="2151" uniqueCount="659">
  <si>
    <t>План</t>
  </si>
  <si>
    <t>Факт</t>
  </si>
  <si>
    <t>ІІ кв.</t>
  </si>
  <si>
    <t>ІІІ кв.</t>
  </si>
  <si>
    <t>ІV кв.</t>
  </si>
  <si>
    <t>ІІ рік</t>
  </si>
  <si>
    <t>ІІІ рік</t>
  </si>
  <si>
    <t>Всього</t>
  </si>
  <si>
    <t>Очікуваний результат</t>
  </si>
  <si>
    <t>І рік</t>
  </si>
  <si>
    <t>Обсяги фінансування по роках, тис. грн.</t>
  </si>
  <si>
    <t>№ з/п</t>
  </si>
  <si>
    <t>Завдання</t>
  </si>
  <si>
    <t>Зміст заходів</t>
  </si>
  <si>
    <t>Термін виконання</t>
  </si>
  <si>
    <t>Виконавці</t>
  </si>
  <si>
    <t>Джерела фінансування</t>
  </si>
  <si>
    <t>Назва показника</t>
  </si>
  <si>
    <t>Одиниця виміру</t>
  </si>
  <si>
    <t>Вихідні дані на початок дії програми</t>
  </si>
  <si>
    <t>І етап виконання програми</t>
  </si>
  <si>
    <t>ІІІ етап (20__-20__ роки)</t>
  </si>
  <si>
    <t>І. Показники затрат</t>
  </si>
  <si>
    <t>ІІ. Показники продукту</t>
  </si>
  <si>
    <t>ІІІ. Показники ефективності</t>
  </si>
  <si>
    <t>ІV. Показники якості</t>
  </si>
  <si>
    <t>Обсяг коштів, що пропонується залучити на виконання Програми</t>
  </si>
  <si>
    <t>Етапи виконання програми</t>
  </si>
  <si>
    <t>НАПРЯМИ ДІЯЛЬНОСТІ І ЗАХОДИ РЕАЛІЗАЦІЇ ПРОГРАМИ</t>
  </si>
  <si>
    <t>РЕСУРСНЕ ЗАБЕЗПЕЧЕННЯ ПРОГРАМИ</t>
  </si>
  <si>
    <t>ЗВІТ</t>
  </si>
  <si>
    <t>________________________________________________________</t>
  </si>
  <si>
    <t>назва міської цільової програми</t>
  </si>
  <si>
    <t>у звітному періоді</t>
  </si>
  <si>
    <t>Дата і номер рішення міської ради,</t>
  </si>
  <si>
    <t>яким затверджено Програму та зміни до неї _________________________________________</t>
  </si>
  <si>
    <t>Відповідальний виконавець Програми______________________________________________</t>
  </si>
  <si>
    <t>Термін реалізації Програми _______________________________________________________</t>
  </si>
  <si>
    <t>1. Виконання заходів Програми</t>
  </si>
  <si>
    <t>Пріорітетні завдання</t>
  </si>
  <si>
    <t>Річний обсяг фінансування, тис. грн..</t>
  </si>
  <si>
    <t>Фактично профінансовано у звітному періоді, тис. грн.</t>
  </si>
  <si>
    <t>Відсоток виконання заходу, %</t>
  </si>
  <si>
    <t>Інформація про виконання або причини невиконання заходу</t>
  </si>
  <si>
    <t>2. Виконання результативних показників Програми (заповнюється при підготовці річного звіту про виконання програми)</t>
  </si>
  <si>
    <t>Найменування показника</t>
  </si>
  <si>
    <t>Планове значення показника</t>
  </si>
  <si>
    <t>Фактичне значення показника</t>
  </si>
  <si>
    <t>Причини невиконання</t>
  </si>
  <si>
    <t>Що зроблено для виправлення ситуації</t>
  </si>
  <si>
    <t>Назва програми (Назва програми повинна вказувати на її специфіку)</t>
  </si>
  <si>
    <t>Ініціатор розроблення Програми</t>
  </si>
  <si>
    <t>Дата, номер і назва розпорядчого документа про розроблення Програми</t>
  </si>
  <si>
    <t>Головний розробник Програми</t>
  </si>
  <si>
    <t>Співрозробники Програми</t>
  </si>
  <si>
    <t>Відповідальний виконавець Програми</t>
  </si>
  <si>
    <t>Співвиконавці Програми</t>
  </si>
  <si>
    <t>Термін реалізації Програми</t>
  </si>
  <si>
    <t>Мета Програми</t>
  </si>
  <si>
    <t>Очікувані результати виконання</t>
  </si>
  <si>
    <t>Ключові показники ефективності</t>
  </si>
  <si>
    <t>Загальний обсяг фінансових ресурсів, необхідних для реалізації Програми, всього:</t>
  </si>
  <si>
    <t xml:space="preserve">- коштів міського бюджету; </t>
  </si>
  <si>
    <t>-коштів державного бюджету;</t>
  </si>
  <si>
    <t>- кошти позабюджетних джерел</t>
  </si>
  <si>
    <t>Забезпечення оплати праці працівників в початкових спеціалізованих мистецьких навчальних закладах (школах естетичного виховання) міста</t>
  </si>
  <si>
    <t>Забезпечення оплати комунальних послуг та енергоносіїв в початкових спеціалізованих мистецьких навчальних закладах (школах естетичного виховання) міста</t>
  </si>
  <si>
    <t>Забезпечення господарчого утримання в школах естетичного виховання міста</t>
  </si>
  <si>
    <t>1.</t>
  </si>
  <si>
    <t>2016р.</t>
  </si>
  <si>
    <t>Реконструкція мережі побутової каналізації КПСМНЗ  музична школа №3 за адресою вул. В.Бердичівська, 122 в м. Житомир, в тоиму числі виготовлення проектно-кошторисної документації</t>
  </si>
  <si>
    <t>міський бюджет</t>
  </si>
  <si>
    <t>міський бюджет,  власні надходження</t>
  </si>
  <si>
    <t>міський бюджет, власні надходження</t>
  </si>
  <si>
    <t>Забезпечення оплати праці працівників Централізованої бібліотечної системи</t>
  </si>
  <si>
    <t>Забезпечення оплати комунальних послуг та енергоносіїв Централізованої бібліотечної системи</t>
  </si>
  <si>
    <t>Забезпечення господарчого утримання Централізованої бібліотечної системи</t>
  </si>
  <si>
    <t>Забезпечення систематичного поповнення, формування та збереження книжкових фондів бібліотеки</t>
  </si>
  <si>
    <t>Модернізація структурних підрозділів  бібліотечної системи м.Житомира (придбання обладнання,оргтехніки, виготовлення фільмів тощо)</t>
  </si>
  <si>
    <t>2.</t>
  </si>
  <si>
    <t>2015-2016 р.р.</t>
  </si>
  <si>
    <t>Розвиток матеріально-технічної бази Централізованої бібліотечної системи, забезпечення передплати періодичних видань для використання бібліотечними закладами</t>
  </si>
  <si>
    <t>2015 р.</t>
  </si>
  <si>
    <t>Забезпечення оплати праці працівників КЗ “Палац культури”</t>
  </si>
  <si>
    <t>Забезпечення оплати комунальних послуг та енергоносіїв в КЗ “Палац культури”</t>
  </si>
  <si>
    <t>Забезпечення господарчого утримання  КЗ “Палац культури</t>
  </si>
  <si>
    <t>3.</t>
  </si>
  <si>
    <t>2015-2017 р.р.</t>
  </si>
  <si>
    <t>Адміністрування програм культурно-мистецького спрямування</t>
  </si>
  <si>
    <t>Забезпечення оплати праці працівникам централізованої бухгалтерії</t>
  </si>
  <si>
    <t>Забезпечення оплати праці працівникам апарату управління культури міської ради</t>
  </si>
  <si>
    <t>Зміцнення матеріально-технічної бази централізованої бухгалтерії</t>
  </si>
  <si>
    <t>Зміцнення матеріально-технічної бази апарату управління культури міської ради</t>
  </si>
  <si>
    <t>Забезпечення господарчого утримання централізованої бухгалтерії</t>
  </si>
  <si>
    <t>Забезпечення господарчого утримання апарату управління культури міської ради</t>
  </si>
  <si>
    <t>Забезпечення оплати комунальних послуг та енергоносіїв централізованої бухгалтерії</t>
  </si>
  <si>
    <t>Забезпечення оплати комунальних послуг та енергоносіїв апарату управління культури міської ради</t>
  </si>
  <si>
    <t>4.</t>
  </si>
  <si>
    <t>5.</t>
  </si>
  <si>
    <t>6.</t>
  </si>
  <si>
    <t>7.</t>
  </si>
  <si>
    <t>8.</t>
  </si>
  <si>
    <t>9.</t>
  </si>
  <si>
    <t>11.</t>
  </si>
  <si>
    <t>12.</t>
  </si>
  <si>
    <t>10.</t>
  </si>
  <si>
    <t>Організація та проведення державних, загальноміських свят, культурно-освітніх та мистецьких заходів</t>
  </si>
  <si>
    <t>Новорічні та різдвяні свята</t>
  </si>
  <si>
    <t>Заходи до дня народження С.П. Корольова</t>
  </si>
  <si>
    <t>Річниця визволення Житомирської області від фашистських загарбників</t>
  </si>
  <si>
    <t>День Соборності України</t>
  </si>
  <si>
    <t>День пам’яті Героїв Крут</t>
  </si>
  <si>
    <t>День вшанування учасників бойових дій на території інших  держав</t>
  </si>
  <si>
    <t>День Героїв Небесної Сотні</t>
  </si>
  <si>
    <t>Проводи Зими та зустріч Весни, “Масляна”</t>
  </si>
  <si>
    <t>Шевченківські дні</t>
  </si>
  <si>
    <t>Міжнародний День визволення в’язнів фашистських концтаборів</t>
  </si>
  <si>
    <t>Міжнародний фестиваль «Житомирська музична весна»</t>
  </si>
  <si>
    <t>День Чорнобильської трагедії</t>
  </si>
  <si>
    <t xml:space="preserve">День Європи </t>
  </si>
  <si>
    <t>Дні пам’яті та примирення, присвячені пам’яті жертв Другої Світової війни</t>
  </si>
  <si>
    <t>День  Перемоги над нацизмом у Європі</t>
  </si>
  <si>
    <t>День матері</t>
  </si>
  <si>
    <t>День пам’яті жертв політичних репресій</t>
  </si>
  <si>
    <t>Бал-парад випускників</t>
  </si>
  <si>
    <t>День Скорботи</t>
  </si>
  <si>
    <t>День Конституції України</t>
  </si>
  <si>
    <t>Відзначення традиційного українського свята Івана Купала</t>
  </si>
  <si>
    <t>Річниця проголошення декларації про Державний суверенітет України</t>
  </si>
  <si>
    <t>День Державного Прапора України</t>
  </si>
  <si>
    <t>День Незалежності України</t>
  </si>
  <si>
    <t>День вишиванки</t>
  </si>
  <si>
    <t>Річниця початку та закінчення ІІ- ї Світової війни (1 вересня 1939 рік – 2 вересня 1945 рік)</t>
  </si>
  <si>
    <t xml:space="preserve">День міста Житомира  </t>
  </si>
  <si>
    <t>День партизанської слави</t>
  </si>
  <si>
    <t>День Українського козацтва, Свято Покрови, День захисника України</t>
  </si>
  <si>
    <t>Річниця визволення України від фашистських загарбників</t>
  </si>
  <si>
    <t>День гідності та Свободи</t>
  </si>
  <si>
    <t xml:space="preserve">День пам’яті жертв голодомору </t>
  </si>
  <si>
    <t>Річниця визволення м. Житомира від фашистських загарбників</t>
  </si>
  <si>
    <t>День вшанування учасників ліквідації наслідків аварії на Чорнобильській АЕС</t>
  </si>
  <si>
    <t>Щорічний загальноміський конкурс «Моє квітуче місто»</t>
  </si>
  <si>
    <t>управління культури міської ради, КПСМНЗ художня та музичні школи № 1-5</t>
  </si>
  <si>
    <t>управління культури міської ради, КПСМНЗ  музична школа № 3</t>
  </si>
  <si>
    <t>упраління культури  міської ради, КЗ ЦБС</t>
  </si>
  <si>
    <t>управління культури міської ради,КЗ "Палац культури"</t>
  </si>
  <si>
    <t>управління культури Житомирської міської ради</t>
  </si>
  <si>
    <t>управління культури</t>
  </si>
  <si>
    <t>Міжнародний фестиваль майстрів мистецтв та конкурс юних піаністів</t>
  </si>
  <si>
    <t>Міжнародний Жіночий день 8-го Березня</t>
  </si>
  <si>
    <t>8 березня 2016-2017 р. р.</t>
  </si>
  <si>
    <t>13.</t>
  </si>
  <si>
    <t>квітень 2015-2016 р.р.</t>
  </si>
  <si>
    <t>14.</t>
  </si>
  <si>
    <t>квітень 2015-2017 р.р.</t>
  </si>
  <si>
    <t>15.</t>
  </si>
  <si>
    <t>17.</t>
  </si>
  <si>
    <t>16.</t>
  </si>
  <si>
    <t>18.</t>
  </si>
  <si>
    <t>травень 2015-2017р.р.</t>
  </si>
  <si>
    <t>19.</t>
  </si>
  <si>
    <t>20.</t>
  </si>
  <si>
    <t>18 травня 2015-2017 р.р.</t>
  </si>
  <si>
    <t>21.</t>
  </si>
  <si>
    <t>травень-вересень 2016-2017 р.р.</t>
  </si>
  <si>
    <t>22.</t>
  </si>
  <si>
    <t>23.</t>
  </si>
  <si>
    <t>22 червня 2015-2016 р.р.</t>
  </si>
  <si>
    <t>24.</t>
  </si>
  <si>
    <t>25.</t>
  </si>
  <si>
    <t>26.</t>
  </si>
  <si>
    <t>16 липня 2015-2017 р.р.</t>
  </si>
  <si>
    <t>27.</t>
  </si>
  <si>
    <t>28.</t>
  </si>
  <si>
    <t>29.</t>
  </si>
  <si>
    <t>1 вересня-2 вересня 2015-2017 р.р.</t>
  </si>
  <si>
    <t>30.</t>
  </si>
  <si>
    <t>31.</t>
  </si>
  <si>
    <t xml:space="preserve">міський бюджет, інші власні надходження </t>
  </si>
  <si>
    <t>32.</t>
  </si>
  <si>
    <t>33.</t>
  </si>
  <si>
    <t>22 вересня 2015-2016 р.р.</t>
  </si>
  <si>
    <t>34.</t>
  </si>
  <si>
    <t>35.</t>
  </si>
  <si>
    <t>36.</t>
  </si>
  <si>
    <t>28 жовтня 2015-2016 р.р.</t>
  </si>
  <si>
    <t>37.</t>
  </si>
  <si>
    <t>38.</t>
  </si>
  <si>
    <t>39.</t>
  </si>
  <si>
    <t>грудень 2015-2016 р.р.</t>
  </si>
  <si>
    <t>40.</t>
  </si>
  <si>
    <t>41.</t>
  </si>
  <si>
    <t>42.</t>
  </si>
  <si>
    <t>43.</t>
  </si>
  <si>
    <t>44.</t>
  </si>
  <si>
    <t>45.</t>
  </si>
  <si>
    <t>2017 р.</t>
  </si>
  <si>
    <t>46.</t>
  </si>
  <si>
    <t>Щорічний Міжнародний живописний пленер Житомирська палітра"</t>
  </si>
  <si>
    <t>47.</t>
  </si>
  <si>
    <t>48.</t>
  </si>
  <si>
    <t>Спільні заходи з громадськими організаціями міста</t>
  </si>
  <si>
    <t>Проведення організаційно-масових заходів</t>
  </si>
  <si>
    <t>Придбання сувенірної продукції, подарунків, рамок, лампадок тощо</t>
  </si>
  <si>
    <t>Придбання квіткової продукції, рослинництва та продукції із штучних квітів</t>
  </si>
  <si>
    <t>Транспортні витрати</t>
  </si>
  <si>
    <t>Підтримки кінематографії</t>
  </si>
  <si>
    <t xml:space="preserve">Надання фінансової підтримки </t>
  </si>
  <si>
    <t>«Реконструкція кінотеатру «Жовтень» під АРТ-центр» (виготовлення ПКД)</t>
  </si>
  <si>
    <t>Реконструкція будівлі кінотеатру «Космос» з розміщення експоцентру за адресою: м. Житомир пл. Польова, 5 (виготовлення ПКД)</t>
  </si>
  <si>
    <t>Проведення конкурсу для визначення кращої концепції трансформації кінотеатру "Жовтень" під "АРТ -центр" (призовий фонд)</t>
  </si>
  <si>
    <t>депратамент містобудування та земельних відносин</t>
  </si>
  <si>
    <t>Збереження та використання об’єктів культурної спадщини</t>
  </si>
  <si>
    <t xml:space="preserve">Благоустрій міста:                                    </t>
  </si>
  <si>
    <t>Організація та проведення у м. Житомирі, участь у загальнодержавних заходах, конкурсах, фестивалях з охорони культурної спадщини</t>
  </si>
  <si>
    <t>Створення сприятливих умов, забезпечення благоустрою та організації місьць відпочинку в пракових зонах міста Житомира</t>
  </si>
  <si>
    <t>Управління культури Житомирської міської ради</t>
  </si>
  <si>
    <t>Реалізація в м. Житомирі державної політики щодо розвитку галузі, підвищення ефективності діяльності закладів культури і мистецтва, створення сприятливих умов для мистецької освіти, забезпечення культурно-дозвілевих та інформаційних потреб населення.</t>
  </si>
  <si>
    <t>- виплату заробітної плати з нарахуванням –99,3 тис.грн.;</t>
  </si>
  <si>
    <t>Виготовлення проектно-кошторисної документації для реконструкції парку  та гідропарку</t>
  </si>
  <si>
    <t>Реконструкція електричних мереж зовнішнього освітлення в гідропарку КП "Парк культури та відпочинку" (виготовлення ПКД)</t>
  </si>
  <si>
    <t>управління культури КП "Парк"</t>
  </si>
  <si>
    <t>КП "Парк культури та відпочинку ім. Ю. гагаріна", КСРБП "Зеленбуд"</t>
  </si>
  <si>
    <t xml:space="preserve">міськицй бюджет </t>
  </si>
  <si>
    <t>Поповнення статутного капіталу КП «Парк »:</t>
  </si>
  <si>
    <t xml:space="preserve"> -технічний огляд та підготовка до сезону  атракціонної техніки (придбання матеріалів, деталей та запасних частин )-30,0 тис.грн.;</t>
  </si>
  <si>
    <t>Літній театр "Ракушка", м. Житомир - реконструкція</t>
  </si>
  <si>
    <t>КП "Парк культури та відпочинку ім. Ю. Гагаріна"</t>
  </si>
  <si>
    <t>Протизсувні заходи для подальшої реконструкції літньої естради "Ракушка"</t>
  </si>
  <si>
    <t xml:space="preserve">Будівництво зовнішніх інженерних мереж водопостачання та водовідведення на території КП «Парк » Житомирської міської ради  (територія гідропарку),  в т. ч. виготовлення ПКД </t>
  </si>
  <si>
    <t>управління капітального будівництва, управління культури, КП "Парк"</t>
  </si>
  <si>
    <t>2016-2017 р.р.</t>
  </si>
  <si>
    <t>2016 р.</t>
  </si>
  <si>
    <t>управління комунального господарства, КП "Парк"</t>
  </si>
  <si>
    <t>КП Парк" , управління культури міської ради</t>
  </si>
  <si>
    <t xml:space="preserve"> </t>
  </si>
  <si>
    <t>Діяльність в сфері туризму та краєзнавства</t>
  </si>
  <si>
    <t>управління культури міської ради</t>
  </si>
  <si>
    <t>ВСЬОГО:</t>
  </si>
  <si>
    <t>Збереження та підтримка народних художніх промислів</t>
  </si>
  <si>
    <t>Залучення майстрів та фахівців у сфері народних художніх промислів до участі в організації та проведенні заходів, майстер-класів, виставок, ярмарок майстрів народних художніх промислів</t>
  </si>
  <si>
    <t>Придбання поліграфічної  та презентаційної продукції інформаційного характеру про народні художні промисли та народних майстрів, тощо .</t>
  </si>
  <si>
    <t>2015, 2017 р.р.</t>
  </si>
  <si>
    <t>Навчання на курсах підвищення кваліфікації, участь у Всеукраїнських та Міжнародних форумах, конференціях, семінарах з обміну досвідом у сфері народних художніх промислів.</t>
  </si>
  <si>
    <t>Дім української культури</t>
  </si>
  <si>
    <t>Придбання обладнання, що буде використовуватись при розташуванні експозицій в Домі української культури</t>
  </si>
  <si>
    <t>Придбання матеріалів для художнього оформлення експозицій, виставок, поліграфічної продукції, проведення майстер-класів</t>
  </si>
  <si>
    <t xml:space="preserve">Оплата послуг з інформаційно-рекламного супроводу (в мережі Інтернет, виготовлення аудіо та відео роликів), транспортні послуги по  перевезенню  експонатів, монтажу та демонтажу обладнання, художнє оформлення експозицій </t>
  </si>
  <si>
    <t>2016-2017 р. р.</t>
  </si>
  <si>
    <t xml:space="preserve">Збереження та розвиток українських традицій </t>
  </si>
  <si>
    <t>Організація та проведення театрально-видовищних програм, концертів, фестивалів, конкурсів, оглядів, виставок, пленерів, участь в них, придбання подарунків та забезпечення транспортних послуг учасників, інші культурно-освітні та мистецькі заходи</t>
  </si>
  <si>
    <t>Відзначення інших державних, загальноміських свят, проведення спільних заходів з країнами ЄС</t>
  </si>
  <si>
    <t>Забезпечення доступності для громадян документів  та інформації, створення умов для повногозадоволення духовних потреб громадян, сприяння професійному та освітньому розвитку громадян, комплектування та зберігання бібліотечних фондів, їх облік</t>
  </si>
  <si>
    <t>кількість установ - всього</t>
  </si>
  <si>
    <t>од.</t>
  </si>
  <si>
    <t>Середнє число окладів (ставок) - всього, од.</t>
  </si>
  <si>
    <t>од</t>
  </si>
  <si>
    <t>Середнє число окладів (ставок) керівних працівників, од.</t>
  </si>
  <si>
    <t>Середнє число окладів (ставок) спеціалістів, од.</t>
  </si>
  <si>
    <t>Середнє число окладів (ставок) робітників, од.</t>
  </si>
  <si>
    <t>Середнє число окладів (ставок) обслуговуючого та технічного персоналу, од.</t>
  </si>
  <si>
    <t>Число читачів, тис. осіб</t>
  </si>
  <si>
    <t>тис. осіб</t>
  </si>
  <si>
    <t>бібліотечний фонд</t>
  </si>
  <si>
    <t>тис. прим.</t>
  </si>
  <si>
    <t>тис. грн.</t>
  </si>
  <si>
    <t xml:space="preserve">поповнення бібліотечного фонду </t>
  </si>
  <si>
    <t>тис.екз.</t>
  </si>
  <si>
    <t>тис.грн.</t>
  </si>
  <si>
    <t>списання бібліотечного фонду</t>
  </si>
  <si>
    <t>кількість книговидач</t>
  </si>
  <si>
    <t>Кількість книговидач на одного працівника (ставку), од.</t>
  </si>
  <si>
    <t>середні затрати на обслуговування одного читача, грн.</t>
  </si>
  <si>
    <t>грн.</t>
  </si>
  <si>
    <t>середні витрати на придбання 1 примірника книжок, грн.</t>
  </si>
  <si>
    <t>динаміка поповнення бібліотечного фонду в плановому періоді по відношенню до факитчного показника попереднього періоду , %</t>
  </si>
  <si>
    <t>%</t>
  </si>
  <si>
    <t>динаміка збільшення кількості книговидач в плановому періоді по відношенню до фактичного показника попереднього періоду, %</t>
  </si>
  <si>
    <t>кількість гуртків, од.</t>
  </si>
  <si>
    <t>палаців, од.</t>
  </si>
  <si>
    <t>художніх аматорських колективів, од.</t>
  </si>
  <si>
    <t>видатки загального та спеціального фонду на забезпечення діяльності закладів клубного типу, тис.грн.</t>
  </si>
  <si>
    <t>кількість відвідувачів- всього, осіб у тому сислі</t>
  </si>
  <si>
    <t>осіб</t>
  </si>
  <si>
    <t>за реалізованими квитками, осіб</t>
  </si>
  <si>
    <t>безкоштовно осіб</t>
  </si>
  <si>
    <t>кількість заходів, які забезпечують організацію культурного дозвілля населенн, од.</t>
  </si>
  <si>
    <t>плановий обсяг доходів, тис.грн.</t>
  </si>
  <si>
    <t>доходи від реалізації квитків, тис.грн.</t>
  </si>
  <si>
    <t>кількість реалізованих квитків, шт.</t>
  </si>
  <si>
    <t>шт.</t>
  </si>
  <si>
    <t>середня вартість одногоквитка, грн.</t>
  </si>
  <si>
    <t>середні витрати на одного відвідувача, грн.</t>
  </si>
  <si>
    <t>середні витрати на проведення одного заходу, грн.</t>
  </si>
  <si>
    <t>динаміка збільшення відвідувачів у плановому періоді по відношенню до фактичногопоказника попереднього періоду, %</t>
  </si>
  <si>
    <t>кількість установ - всього, од,</t>
  </si>
  <si>
    <t>музичних шкіл, од.</t>
  </si>
  <si>
    <t>художніх шкіл, од.</t>
  </si>
  <si>
    <t>хореографічних шкіл, од.</t>
  </si>
  <si>
    <t>Середнє число окладів (ставок) педагогічного персоналу, од.</t>
  </si>
  <si>
    <t>кількість відділень(фортепіано, народні інструменти тощо), од.</t>
  </si>
  <si>
    <t>кількість класів, од.</t>
  </si>
  <si>
    <t>видатки на отримання освіти у школах естетичного виховання - всього, тис. грн.</t>
  </si>
  <si>
    <t>Видатки на отримання освіти у школах естетичного виховання за рахунок загального фонду, тис.грн.</t>
  </si>
  <si>
    <t>видатки на отримання освіти у школах естетичного виховання  за рахунок спеціального фонду, тис.грн.</t>
  </si>
  <si>
    <t>у тому числі батьківська плата, тис.грн.</t>
  </si>
  <si>
    <t>середньорічна кількість учнів, які отримують освіту у школах естетичноговиховання - всього, осіб</t>
  </si>
  <si>
    <t>середня кількість учнів, звільнених від плати за навчання, осіб</t>
  </si>
  <si>
    <t>чисельність учнів на одну педагогічну ставку , осіб</t>
  </si>
  <si>
    <t>кількість діто-днів, од.</t>
  </si>
  <si>
    <t>дн.</t>
  </si>
  <si>
    <t>витрати на навчання одного учня , який отримує освіту в школах естетичного виховання , грн.</t>
  </si>
  <si>
    <t>в тому числі за рахунок батьківської плати, грн.</t>
  </si>
  <si>
    <t>кількість днів відвідування учнями шкіл естетичного виховання, днів.</t>
  </si>
  <si>
    <t>днів</t>
  </si>
  <si>
    <t>динаміка збільшення чисельності учнів, які отримують освіту у школах естетичного виховання уплановому періоді по відношенню до фактичногопоказника попереднього періоду, %</t>
  </si>
  <si>
    <t>відсоток обсягу батьківської плати за навчання в загальному обсязі видатків на отримання освіти у школах естетичного виховання, %</t>
  </si>
  <si>
    <t>Підтримка та розвиток культурно-освітніх заходів, забезпечення своєчасного та якісного технічного нагляду за будівництвом та капітальним ремонтом, складання і надання кошторисної,звітної,фінансової документації, фінансування установ освіти згідно затвердженими кошторисами, надавння якісних послугз централізованого господарського обслуговування</t>
  </si>
  <si>
    <t>Кількість установ - всього, од., утому числі:</t>
  </si>
  <si>
    <t>централізованих бухгалтерій, од.</t>
  </si>
  <si>
    <t>груп технічного нагляду за будівництвом і капітальним ремонтом, од.</t>
  </si>
  <si>
    <t>науково-методичних ценгтрів, од.</t>
  </si>
  <si>
    <t>парків культури і відпочинку, од.</t>
  </si>
  <si>
    <t>інших культурно-освітніх закладів, од.</t>
  </si>
  <si>
    <t>кількість культурно-освітніхзаходів, од.</t>
  </si>
  <si>
    <t>середнє число окладів (ставок) - всього, од.</t>
  </si>
  <si>
    <t>середнє число окладів (ставок) керівних працівників, од.</t>
  </si>
  <si>
    <t>середнє число окладів (ставок) спеціалістів, од.</t>
  </si>
  <si>
    <t>витрати загального фонду на забезпечення діяльності інших культурно-освітнтх закладів, тис. грн.</t>
  </si>
  <si>
    <t>кількість колективів, що приймають участь у заходах, од.:</t>
  </si>
  <si>
    <t>кількість заходів, од.;</t>
  </si>
  <si>
    <t>обсяг видатків на прведення культурно-освітніх заходів за рахунок коштів місцевих бюджетів, тис.грн.</t>
  </si>
  <si>
    <t>обсяг видатків на прведення культурно-освітніх заходів за рахунок благодійних внесків, тис. грн.</t>
  </si>
  <si>
    <t>у тому числі доходи від реалізації квитків, тис. грн.</t>
  </si>
  <si>
    <t>динаміка збільшення кількості заходів у плановому періоді по відношенню до фактичного показника попереднього, %</t>
  </si>
  <si>
    <t>динаміка збільшення учасників заходу у плановому періоді по відношенню до фактичного показника попереднього періоду, %</t>
  </si>
  <si>
    <t>Забезпечення інформування і задоволення творчих птреб інтересів громадян, иїх естетичне виховання , розвиток та забезпечення духовного потенціалу</t>
  </si>
  <si>
    <t xml:space="preserve">кількість установ - всього, од. у тому числі </t>
  </si>
  <si>
    <t>фестивалів, од.</t>
  </si>
  <si>
    <t>кількість інших культурно-освітніх заходів (свята, ювілеї), од.</t>
  </si>
  <si>
    <t>на 1 фестиваль</t>
  </si>
  <si>
    <t>середні витрати на 1 інший культурно-освітній захід, грн.</t>
  </si>
  <si>
    <t xml:space="preserve">динаміка збільшення кількості заходівв плановому періодіпо відношенню до фактичного показника попереднього періоду  </t>
  </si>
  <si>
    <t>Збереження та подальший розвиток паркової зони. Підвищення рівня масового відпочинку та культурно-просвітницької роботи на території парку.Приведення рівню благоустрою, облаштування та загального стану інфраструктури паркових територій у відповідність до існуючих та перспективних рекреаційних навантажень</t>
  </si>
  <si>
    <t>загальна площа парку</t>
  </si>
  <si>
    <t>га</t>
  </si>
  <si>
    <t>видатки на забезпечення благоустрою паркової зони, в т.ч.</t>
  </si>
  <si>
    <t>тис.осіб</t>
  </si>
  <si>
    <t>тис.кв.м.</t>
  </si>
  <si>
    <t>% площі, що прибирається до загальної площі парку</t>
  </si>
  <si>
    <t>обсяг видатків</t>
  </si>
  <si>
    <t>кількість заходів</t>
  </si>
  <si>
    <t>середні витрати на 1 захід</t>
  </si>
  <si>
    <t>темп зростання кількості заходів порівняно з попереднім роком</t>
  </si>
  <si>
    <t>темп зростання заходів порівняно з попереднім роком</t>
  </si>
  <si>
    <t xml:space="preserve">кількість штатних одиниць </t>
  </si>
  <si>
    <t>в т.ч. посадових осіб</t>
  </si>
  <si>
    <t>кількість отриманих доручень, листів, звернень, заяв, скарг</t>
  </si>
  <si>
    <t>кількість прийнятих нормативно-правових актів</t>
  </si>
  <si>
    <t>кількість виконаних листів, звернень, заяв, скарг, на одного працівника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</si>
  <si>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</si>
  <si>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</si>
  <si>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відсоток вчасно виконаних листів, звернень, заяв, скарг у їх загальній кількості</t>
  </si>
  <si>
    <t>Розвиток національної кінематографії, як складової частини української культури; збереження  та відновлення національної кінематографічної спадщини</t>
  </si>
  <si>
    <t>кількість кінопрокатних організацій, од.;</t>
  </si>
  <si>
    <t>середне число окладів (ставок) керівних працівників, од.;</t>
  </si>
  <si>
    <t>середне число окладів (ставок) спеціалістів</t>
  </si>
  <si>
    <t>середнє число окладів (ставок) робітників, од.</t>
  </si>
  <si>
    <t>середне число окладів (ставок) обслуговуючого та технічного персоналу)</t>
  </si>
  <si>
    <t>кількість кіноустановок, од.</t>
  </si>
  <si>
    <t>середня кількість глядачів на одному сеансі, осіб;</t>
  </si>
  <si>
    <t>середня вартість одного квитка</t>
  </si>
  <si>
    <t>грн</t>
  </si>
  <si>
    <t>середні витрати на одногоглядача, грн.</t>
  </si>
  <si>
    <t>середні видатки на підтримку для здешевлення одного квитка</t>
  </si>
  <si>
    <t>середня вартість одного сеансу</t>
  </si>
  <si>
    <t>середня завантаженість залу</t>
  </si>
  <si>
    <t>динаміка збільшення глядачів до населення у плановому періоді по відношенню до фактичного показника попереднього періоду %</t>
  </si>
  <si>
    <t>динаміка збільшення завантаженості залів до населення у плановому періоді по відношеню дофактичного показника поперенього періоду %</t>
  </si>
  <si>
    <r>
      <t>любительські об</t>
    </r>
    <r>
      <rPr>
        <sz val="11"/>
        <color theme="1"/>
        <rFont val="Calibri"/>
        <family val="2"/>
        <charset val="204"/>
      </rPr>
      <t>′</t>
    </r>
    <r>
      <rPr>
        <sz val="11"/>
        <color theme="1"/>
        <rFont val="Times New Roman"/>
        <family val="1"/>
        <charset val="204"/>
      </rPr>
      <t>єднання та клуби за інтересами</t>
    </r>
  </si>
  <si>
    <t>кількість заходів всього, од. у тому числі кількість</t>
  </si>
  <si>
    <t>конкурсів од.</t>
  </si>
  <si>
    <t>середні витрати на проведення одного заходу, в т. ч. грн.</t>
  </si>
  <si>
    <t>на 1 конкурс, грн.</t>
  </si>
  <si>
    <t>Обсяг ресурсів, усього, у тому числі:</t>
  </si>
  <si>
    <t>Придбання комп′ютерної техніки, багатофункціональних пристроїв для обслуговування користувачів бібліотек-філій КЗ "Централізована бібліотечна система" та організації клубу "Університет для пенсіонерів"</t>
  </si>
  <si>
    <t>управління культури міської ради, КП "Об′єднана дирекція кінотеатрів міста"</t>
  </si>
  <si>
    <t>департамент містобудування та земельних відносин, УКБ,управління культури міської ради, КП "Об′єднана дирекція кінотеатрів міста"</t>
  </si>
  <si>
    <t>Проведення заходів щодо популяризації серед населення міста об′єктів культурної спадщини придбання фото та відео матеріалів</t>
  </si>
  <si>
    <t>Надання всебічної підтримки та сприяння діяльності краєзнавцям, що займаються виявленням , вивченням та систематизацією об′єктів культурної спадщини</t>
  </si>
  <si>
    <t>Виконання заходів, спрямованих на запобігання знищенню чи пошкодженню зелених насаджень  та утримання в належному санітарному стані об′єкта природно-заповідного фонду парку, пам′ятки садово-паркового мистецтва, в тому числі:                                                - квіткове оформлення території, утримання та відновлення зелених насаджень;                                     - виконання заходів по охороні зелених насаджень від шкідників і хвороб.</t>
  </si>
  <si>
    <t>Коригування проекту функціонального зонування парку-пам′ятки садово-паркового мистецтва місцевого значення КП "Парк" (м. Житомир) розробка проектів екологічних стежок та реконструкція його зелених насаджень"</t>
  </si>
  <si>
    <t>Забезпечення оплати праці працівників закладів культури міста</t>
  </si>
  <si>
    <t>Забезпечення комунальними послугами та енергоносіями закладів культури міста</t>
  </si>
  <si>
    <t>Утримання приміщень у належному санітарному стані</t>
  </si>
  <si>
    <t>Підключення до центральної мережі побутової каналізації</t>
  </si>
  <si>
    <t>Приведення документації та вузла обліку газу до відповідних норм</t>
  </si>
  <si>
    <t>Зміцнення матеріально-технічної бази в школах естетичного виховання</t>
  </si>
  <si>
    <t xml:space="preserve">Збереження та розвиток централізованої бібліотечної системи м. Житомира, як культурно-освітнього та інформаційного закладу, забезпечення прав громадян на бібліотечне обслуговування, загальної доступності до інформації та культурних цінностей, приведення бібліотечної системи у відповідність до сучасних вимог автоматизації бібліотечних процесів, забезпечення комп’ютерами та доступності до Інтернет ресурсів.
</t>
  </si>
  <si>
    <t xml:space="preserve">Забезпечення оплати праці працівників </t>
  </si>
  <si>
    <t>Забезпечення оплати комунальних послуг та енергоносіїв</t>
  </si>
  <si>
    <t>Поповнення бібліотечних фондів книжковими та періодичними виданнями, задоволення читацького попиту на вітчизняну та зарубіжну друковану продукцію</t>
  </si>
  <si>
    <t>Створення умов для задоволення попиту громадян на інформацію</t>
  </si>
  <si>
    <t>Реконструкція комерційного вузла обліку газу приміщення бібліотеки-філії за адресою: м.Житомир, пл..Смолянська,1/124 в т.ч. виготовлення ПКД</t>
  </si>
  <si>
    <t xml:space="preserve">«Реконструкція системи опалення приміщення бібліотеки-філії № 12 за адресою: майдан Смолянський 1/124 в м. Житомирі»,«Реконструкція системи опалення приміщення бібліотеки-філії № 3 за адресою: вул.Хлібна,29 в м. Житомирі»
(в т.ч. виготовлення ПКД)
</t>
  </si>
  <si>
    <t>Підтримка діяльності та сприяння розвитку членам колективів міського Палацу культури, росту активності громадян у підвищенні культурного іміджу міста, забезпечення проведення культурно-мистецьких заходів, розвиток музичного мистецтва у місті та роботу гуртків, секцій, аматорських колективів, сприяння концертній діяльності духових оркестрів та хорових колективів</t>
  </si>
  <si>
    <t>Збереження та розвиток початкових спеціалізованих мистецьких навчальних закладів (шкіл естетичного виховання), збільшення контингенту та розвиток індивідуальних здібностей і талантів дітей та молоді, забезпечення умов для творчого розвитку особистості, підвищення культурного рівня та естетичного виховання дітей, юнацтва міста  та надання музичної освіти через доступність до надбань вітчизняної і світової культури, створення умов для індивідуальної і колективної художньої творчості</t>
  </si>
  <si>
    <t>Створення автоматизованої бібліотечно-інформаційної системи (АБІС), встановлення системи ІРБІС з технологією штрих-кодування бібліотечного фонду на базі 15 бібліотек-філій  КЗ «Централізована бібліотечна система» м. Житомира</t>
  </si>
  <si>
    <t>Створення дитячих кімнат для реалізації проекту «Поки мами читають» в 6 бібліотеках-філіях КЗ «Централізована бібліотечна система» Житомирської міської ради</t>
  </si>
  <si>
    <t>зміцнення матеріально-технічної бази</t>
  </si>
  <si>
    <t>Міжнародна хореографічна асамблея імені Н.Скорульської</t>
  </si>
  <si>
    <t>Міжнародний кінофестиваль «Молодість» в м.Житомирі</t>
  </si>
  <si>
    <t>49.</t>
  </si>
  <si>
    <t>50.</t>
  </si>
  <si>
    <t>51.</t>
  </si>
  <si>
    <t>52.</t>
  </si>
  <si>
    <t>Проведення науково-практичних конференцій, семінарів, симпозіумів, виставок,презентацій тощо з питань хохорони культурної спадщини</t>
  </si>
  <si>
    <t xml:space="preserve"> - придбання лавок паркових</t>
  </si>
  <si>
    <t xml:space="preserve"> -  придбання та встановлення об’єктів санітарно-побутового обслуговування населення (модульних туалетів);</t>
  </si>
  <si>
    <t xml:space="preserve"> - придбання та встановлення об’єктів санітарно-гігієнічного спрямування  (кабінки для переодягання (металеві),  душові кабіни, євро контейнери (оцинковані) - 370,0тис. грн.</t>
  </si>
  <si>
    <t xml:space="preserve"> - придбання техніки (машина для прибирання на базі трактора з навісним обладнанням та причіпом)  та іншого обладнання (газонокосарки, бензопили тощо) - 490,0 тис.грн.;</t>
  </si>
  <si>
    <t xml:space="preserve"> - придбання  та капітальний ремонт човнових станцій на території парку  та гідропарку в. т. ч. ПКД) – 560,0 тис.грн.;</t>
  </si>
  <si>
    <t xml:space="preserve"> -  будівництво об′єктів санітарно-побутового обслуговування населення (туалетів) на території парку та гідропарку в  т. ч. виготовлення проектно-кошторисної документації -1000,0 тис. грн.;</t>
  </si>
  <si>
    <t xml:space="preserve"> -придбання атракціону  «Лабіринт» - 120,0 тис.грн.;</t>
  </si>
  <si>
    <t xml:space="preserve"> - придбання плавзасобів: човни-5 шт.; катамарани – 3 шт. КП «Парк» Житомирської міської ради – 300,0 тис.грн.;</t>
  </si>
  <si>
    <t xml:space="preserve"> - придбання та монтаж атракціонів  «Манежка» - 910,0 тис. грн.; «Лебеді»-1040,0 тис.  грн.;</t>
  </si>
  <si>
    <t xml:space="preserve"> - Капітальний ремонт атракціону  «Ланцюгова карусель» - 100,0 тис.грн.;</t>
  </si>
  <si>
    <t xml:space="preserve"> - капітальний ремонт човнової станції «Гідропарк»-1200,0 тис.грн.</t>
  </si>
  <si>
    <t xml:space="preserve"> - поточний ремонт підмітально-прибиральної машини BUCHER CITYCAT -80,0 тис.грн.;                                               </t>
  </si>
  <si>
    <t xml:space="preserve">Проект 1.3. «Підтримка діяльності міського Палацу культури та народних колективів» </t>
  </si>
  <si>
    <t>Поповнення статутного капіталу  КП «Обрядове» (для вирішення питань щодо подальшої ліквідації підприємства)</t>
  </si>
  <si>
    <t xml:space="preserve"> - державний бюджет</t>
  </si>
  <si>
    <t xml:space="preserve"> - кошти небюджетних джерел</t>
  </si>
  <si>
    <t xml:space="preserve"> - міський бюджет</t>
  </si>
  <si>
    <t>Зміцнення матеріально-технічної бази</t>
  </si>
  <si>
    <t>проведення заходу на високому рівні</t>
  </si>
  <si>
    <t>Придбання обладнання для дитячого кафе в структурному підрозділі "Спеціалізований дитячий кінотеатр ім. І. Франка"</t>
  </si>
  <si>
    <t>Утримання ПзОВ "Супутник"</t>
  </si>
  <si>
    <t xml:space="preserve">Всього витрат на виконання програми </t>
  </si>
  <si>
    <t>1. ПАСПОРТ ПРОГРАМИ (ЗАГАЛЬНА ХАРАКТЕРИСТИКА ПРОГРАМИ)</t>
  </si>
  <si>
    <t>Термін реалізації програми</t>
  </si>
  <si>
    <t xml:space="preserve">Популяризація туристичного потенціалу міста шляхом забезпечення проведення туристично-екскурсійного обслуговування  </t>
  </si>
  <si>
    <t>ПОКАЗНИКИ РЕЗУЛЬТАТИВНОСТІ ПРОГРАМИ</t>
  </si>
  <si>
    <t>Відзначення інших державних, ювілейних, знаменних і пам′ятних дат, визначних подій</t>
  </si>
  <si>
    <t>Проект 1.4. «Адміністрування програм культурно-мистецького спрямування»</t>
  </si>
  <si>
    <t>Проект 2.1.«Організація та проведення державних, загальноміських свят, культурно-освітніх та мистецьких заходів»</t>
  </si>
  <si>
    <t xml:space="preserve"> Проект 2.5. «Створення сприятливих умов, забезпечення благоустрою та організації місць відпочинку в паркових зонах міста Житомира»</t>
  </si>
  <si>
    <t>Проект 1.2. "Забезпечення бібліотечно-інформаційними послугами населення"</t>
  </si>
  <si>
    <t>Проект 2.2. «Проведення організаційно-масових заходів»</t>
  </si>
  <si>
    <t>Проект 2.3. «Підтримки кінематографії»</t>
  </si>
  <si>
    <t>Проект 2.4. «Збереження та використання об’єктів  культурної спадщини»</t>
  </si>
  <si>
    <t>Проект 2.6.«Діяльність в сфері туризму та краєзнавства»</t>
  </si>
  <si>
    <t>Проект 2.7.  «Збереження та підтримка народних художніх промислів»</t>
  </si>
  <si>
    <t xml:space="preserve"> Проект 2.8.«Дім української культури»</t>
  </si>
  <si>
    <t>Проект 2.9.  «Збереження та розвиток українських традиційних обрядів»</t>
  </si>
  <si>
    <t>Реконструкція нежитлового приміщення під бібліотеку - філію КЗ «Централізована бібліотечна система» за адресою: м. Житомир, вул. Вітрука, 53, вт.ч. виготовлення проектно-кошторисної документації</t>
  </si>
  <si>
    <t>Щорічний Міжнародний фестиваль мистецтв "Пісенний Спас"</t>
  </si>
  <si>
    <t>Виготовлення технічної документації із землеустрою щодо встановлення(відновлення) меж земельної ділянки в натурі на (місцевості) за адресою: м.Житомир, лівий берег р. Тетерів КП "Парк" Житомирської міської ради Бульвар Старий,34 та правий берег р.Тетерів КП "Парк" Житомирської міської ради</t>
  </si>
  <si>
    <t>Щорічний Всеукраїнський фестиваль військових духових оркестрів  "Ми єдині"</t>
  </si>
  <si>
    <t>Начальник управління культури</t>
  </si>
  <si>
    <t>Н.І.Рябенко</t>
  </si>
  <si>
    <t>Секретар міської ради</t>
  </si>
  <si>
    <t>Н.М.Чиж</t>
  </si>
  <si>
    <t xml:space="preserve"> - придбання ручної машини для прибирання пляжів  Гідропарку КП «Парк» Житомирської  міської ради – 311,0 тис.грн.;</t>
  </si>
  <si>
    <t>Придбання та встановлення дитячого майданчика на території гідропарку КП "Парк" за адресою: м.Житомир, Чуднівське шосе, 3 (депутатські кошти Забродський Г.О.)</t>
  </si>
  <si>
    <t>управління культури, громадські організації</t>
  </si>
  <si>
    <t xml:space="preserve">Забезпечення придбання нагород, державної символіки та символіки міста, почесних знаків, медалей, нагрудних значків, відзнак тощо </t>
  </si>
  <si>
    <t>Придбання та виготовлення буклетів, презентаційної  продукції з логотипом міста, запрошень, листівок</t>
  </si>
  <si>
    <t>2016р.-2017р.</t>
  </si>
  <si>
    <t>Поповнення статутного капіталу КП «Об’єднана дирекція кінотеатрів міста»:      - на придбання ліцензійного цифрового обладнання - 1117,3 тис.грн.;                                                       - проведення поточного ремонту фронтальної стіни будівлі структурного підрозділу "Спеціалізований дитячий кінотеатр ім.І.Франка" - 155,5 тис.грн.;                                                - придбання конструкції зовнішньої реклами для структурного підрозділу "Спеціалізований дитячий кінотеатр ім.І.Франка" - 60,0 тис.грн.</t>
  </si>
  <si>
    <t>Проект 1.1. «Збереження та розвиток початкової спеціалізованої мистецької освіти на 2018-2020 роки»</t>
  </si>
  <si>
    <t>2018-2020 р.р.</t>
  </si>
  <si>
    <t>Зміцнення матеріально-технічної бази в початкових спеціалізованих мистецьких навчальних закладах (школах естетичного виховання) міста</t>
  </si>
  <si>
    <t>з</t>
  </si>
  <si>
    <t>д</t>
  </si>
  <si>
    <t>Мистецький форум "Житомир культурний" до Всеукраїнського дня працівників культури та аматорів народного мистецтва</t>
  </si>
  <si>
    <t>ф</t>
  </si>
  <si>
    <t>го</t>
  </si>
  <si>
    <t>Мистецька лабораторія "Школа соціально-культурного менеджменту"</t>
  </si>
  <si>
    <t xml:space="preserve">з </t>
  </si>
  <si>
    <t>Проведення звітних концертів шкіл естетичного виховання, творчий звіт міста                                       Гала концерт шкіл естетичного виховання</t>
  </si>
  <si>
    <t>Щорічний загальноміський конкурс-рейтинг популярності та здобутків  "Гордість міста"</t>
  </si>
  <si>
    <t xml:space="preserve">1-14 січня </t>
  </si>
  <si>
    <t xml:space="preserve">12 січня </t>
  </si>
  <si>
    <t xml:space="preserve">14 січня </t>
  </si>
  <si>
    <t xml:space="preserve">22 січня </t>
  </si>
  <si>
    <t xml:space="preserve">29 січня </t>
  </si>
  <si>
    <t>Фестиваль “Вечори на Михайлівській”</t>
  </si>
  <si>
    <t>Стипендія міського голови для творчо обдарованої молоді учнів шкіл естетичного виховання</t>
  </si>
  <si>
    <t>Здійснення заходів з популяризації та використання об′єктів культурної спадщини щляхом проведення круглих столів, майстер-класів, виставок, художніх пленерів, тощо</t>
  </si>
  <si>
    <t xml:space="preserve"> - догляд, утримання, видалення аварійних,  засохлих  та пошкоджених  дерев  і кущів, знешкодження  омели</t>
  </si>
  <si>
    <t>Організація та проведення майстер-класів в рамках проведення загальноміських свят та фестивалів. Залучення майстрів та фахівців у сфері народних художніх промислів  до участі в організації та проведенні заходів, майстер-класів, виставок, ярмарок майстрів народних художніх промислів.                                                                   Придбання матеріалів та  обладнання для їх проведення</t>
  </si>
  <si>
    <t>Придбання поліграфічної та презентаційної продукції інформаційного характеру про народні художні промисли та народних майстрів, тощо</t>
  </si>
  <si>
    <t>Оплата транспортних послуг, послуг в сфері туризму за організацію та проведення туристичних прес-турів, екскурсійного обслуговування для делегацій, гостей міста, представників ЗМІ, краєзнавців, істориків, митців. Відвідування інших міст України з метою накопичення досвіду роботи в галузі туризму</t>
  </si>
  <si>
    <t>Популяризація туристичного потенціалу міста для вищих, загальноосвітніх та дошкільних навчальних закладів шляхом організації та проведення конкурсів, квестів, фестивалів, екскурсій із залученням фахівців</t>
  </si>
  <si>
    <t>Участь у Всеукраїнських семінарах, конференціях, форумах, розширення міжнародних зв’язків у сфері туризму, реалізація заходів з містами – побратимами,країнами – сусідами шляхом проведення спільних культурно-мистецьких заходів</t>
  </si>
  <si>
    <t xml:space="preserve">Рекламно-інформаційний супровід туристичного потенціалу міста  шляхом придбання інформаційно-рекламних матеріалів 
Виготовлення, придбання презентаційних світлин для зовнішнього представлення міста
</t>
  </si>
  <si>
    <t xml:space="preserve">15 лютого </t>
  </si>
  <si>
    <t xml:space="preserve">20 лютого </t>
  </si>
  <si>
    <t xml:space="preserve">лютий-березень </t>
  </si>
  <si>
    <t xml:space="preserve">березень </t>
  </si>
  <si>
    <t xml:space="preserve">лютий квітень </t>
  </si>
  <si>
    <t xml:space="preserve">квітень </t>
  </si>
  <si>
    <t xml:space="preserve">травень </t>
  </si>
  <si>
    <t>8 травня</t>
  </si>
  <si>
    <t xml:space="preserve">9 травня </t>
  </si>
  <si>
    <t xml:space="preserve">28 червня </t>
  </si>
  <si>
    <t xml:space="preserve">6 липня </t>
  </si>
  <si>
    <t>23 серпня</t>
  </si>
  <si>
    <t xml:space="preserve">24 серпня </t>
  </si>
  <si>
    <t>Протягом року</t>
  </si>
  <si>
    <t xml:space="preserve">квітень-жовтень </t>
  </si>
  <si>
    <t xml:space="preserve">вересень </t>
  </si>
  <si>
    <t xml:space="preserve">жовтень </t>
  </si>
  <si>
    <t xml:space="preserve">листопад </t>
  </si>
  <si>
    <t xml:space="preserve">21 листопада </t>
  </si>
  <si>
    <t xml:space="preserve">14 грудня </t>
  </si>
  <si>
    <t>25 листопада</t>
  </si>
  <si>
    <t xml:space="preserve">19-31 грудня </t>
  </si>
  <si>
    <r>
      <t xml:space="preserve">- </t>
    </r>
    <r>
      <rPr>
        <sz val="11"/>
        <rFont val="Times New Roman"/>
        <family val="1"/>
        <charset val="204"/>
      </rPr>
      <t>утримання в належному санітарному стані території парку (благоустрій парку)</t>
    </r>
  </si>
  <si>
    <r>
      <t xml:space="preserve">- </t>
    </r>
    <r>
      <rPr>
        <sz val="11"/>
        <rFont val="Times New Roman"/>
        <family val="1"/>
        <charset val="204"/>
      </rPr>
      <t>забезпечення охорони та прибирання території літнього театру «Ракушка»;</t>
    </r>
  </si>
  <si>
    <r>
      <t xml:space="preserve">- </t>
    </r>
    <r>
      <rPr>
        <sz val="11"/>
        <rFont val="Times New Roman"/>
        <family val="1"/>
        <charset val="204"/>
      </rPr>
      <t>електроенергія для забезпечення належного функціонування літнього театру «Ракушка»</t>
    </r>
  </si>
  <si>
    <r>
      <t xml:space="preserve">- </t>
    </r>
    <r>
      <rPr>
        <sz val="11"/>
        <rFont val="Times New Roman"/>
        <family val="1"/>
        <charset val="204"/>
      </rPr>
      <t>сплата земельного податку</t>
    </r>
  </si>
  <si>
    <r>
      <t xml:space="preserve">- </t>
    </r>
    <r>
      <rPr>
        <sz val="11"/>
        <rFont val="Times New Roman"/>
        <family val="1"/>
        <charset val="204"/>
      </rPr>
      <t xml:space="preserve"> догляд за зеленими насадженнями, садіння дерев, кущів та багаторічних квіткових рослин;</t>
    </r>
  </si>
  <si>
    <r>
      <t xml:space="preserve">- </t>
    </r>
    <r>
      <rPr>
        <sz val="11"/>
        <rFont val="Times New Roman"/>
        <family val="1"/>
        <charset val="204"/>
      </rPr>
      <t>боротьба з шкідниками  та деревними хворобами;</t>
    </r>
  </si>
  <si>
    <t>Розвиток матеріально-технічної бази Палацу культури</t>
  </si>
  <si>
    <t xml:space="preserve">Придбання матеріалів про історичні місця Житомира                                              </t>
  </si>
  <si>
    <t>І етап  2018 рік</t>
  </si>
  <si>
    <t>ІІ етап  2019 рік</t>
  </si>
  <si>
    <t>ІІІ етап  2020 рік</t>
  </si>
  <si>
    <t>2018-2020 роки</t>
  </si>
  <si>
    <t xml:space="preserve">1 етап – 2018 рік
2 етап – 2019 рік
3 етап – 2020 рік
</t>
  </si>
  <si>
    <t>8586,7 тис. грн.</t>
  </si>
  <si>
    <t>Розділ І  " Заходи з вирішення питань, пов’язаних з діяльністю та збереженням існуючої базової мережі закладів культури, що будуть вирішуватись  4 проектами з зазначенням засобів (заходів), обсягів та джерел фінансування"</t>
  </si>
  <si>
    <t>Розділ ІІ  "Заходи з реалізації культурно-мистецьких проектів та проектів, що фінансуються з державного та місцевих бюджетів"</t>
  </si>
  <si>
    <t>Розділ ІІІ  "Заходи з реалізації проектів розвитку культури міста Житомира на 2018-2020 роки"</t>
  </si>
  <si>
    <t>Покращити матеріально-технічну базу в початкових спеціалізованих навчальних закладах школах естетичного виховання дітей</t>
  </si>
  <si>
    <t>Придбання музичних інструментів, звукопідсилюючої апаратури, мультимедійного проектору та комп'ютерної техніки, обладнання для хореографічного класу комунальних початкових спеціалізованих мистецьких навчальних закладів музичних шкіл № 1, 2, 3, 4, 5</t>
  </si>
  <si>
    <t>Управління культури міської ради, школи естетичного виховання дітей</t>
  </si>
  <si>
    <t>Придбання сценічних костюмів для старшого та молодшого хорів, інструментального ансамблю, духового оркестру  КПСМНЗ музичної школи   № 3</t>
  </si>
  <si>
    <t>Реконструкція електродвигунів для відсмоктування  грунтових вод з підвального приміщення</t>
  </si>
  <si>
    <t>Забезпечити утримання в належному санітарно-технічному стані підвальних приміщень школи</t>
  </si>
  <si>
    <t>Управління культури міської ради,  КПСМНЗ музична школа імені Святослава Ріхтера</t>
  </si>
  <si>
    <t>Забезпечити утримання в належному санітарно-технічному стані приміщень  школи, в тому числі - учбових класів</t>
  </si>
  <si>
    <t>Капітальний ремонт приміщення ( будівлі 1) КПСМНЗ музичної школи № 5  по вул. Троянівській, 20 в м. Житомирі. Виготовлення ПКД</t>
  </si>
  <si>
    <t>Капітальний ремонт приміщень КПСМНЗ музичної школи № 5 за адресою: площа Польова, 7 в м. Житомирі</t>
  </si>
  <si>
    <t>Реконструкція приміщення (будівля 2) КПСМНЗ музичної школи № 5 по вул. Троянівській, 20 в м. Житомирі.                                 Виготовлення ПКД</t>
  </si>
  <si>
    <t>Управління культури, управління капітального будівництва міської ради, КПСМНЗ музична школа № 5</t>
  </si>
  <si>
    <t>Забезпечити утримання в належному санітарно-технічному стані будівлі школи</t>
  </si>
  <si>
    <t>Капітальний ремонт даху  приміщення КПСМНЗ музичної школи № 4 за адресою: вул. Домбровського, 4-а у м. Житомирі.                  Виготовлення ПКД</t>
  </si>
  <si>
    <t>Управління культури міської ради,  КПСМНЗ музична школа № 4</t>
  </si>
  <si>
    <t>Впровадити енергоефективні технології для економії та раціонального використання бюджетних коштів</t>
  </si>
  <si>
    <t>Утеплення зовнішніх стін приміщень  блоків "А" та "В" КПСМНЗ музичної школи   № 1 ім. Б.М. Лятошинського  по вул. Михайлівській, 5 в м. Житомирі.                 Виготовлення ПКД</t>
  </si>
  <si>
    <t>Управління культури, капітального будівництва міської ради, КПСМНЗ музична школа № 1 ім. Б.М.Лятошинського</t>
  </si>
  <si>
    <t xml:space="preserve">Забезпечити утримання в належному санітарно-технічному стані підвалу, будівлі школи та сприяти створенню нових учбових класів </t>
  </si>
  <si>
    <t>Капітальний ремонт підвального приміщення  КПСМНЗ  художньої школи  по  провулку  Студентському, 2  в м. Житомирі. Виготовлення ПКД</t>
  </si>
  <si>
    <t>Благоустрій території  КПСМНЗ художня школа шляхом заміни асфальтового покриття доріжок на тротуарну плитку. Виготовлення ПКД.</t>
  </si>
  <si>
    <t>"Капітальний ремонт ганку, сходів  будівлі  з  фасаду по вул. Пушкінської  КПСМНЗ художньої школи в м. Житомирі".  Виготовлення ПКД</t>
  </si>
  <si>
    <t>Добудова другого поверху КПСМНЗ художньої школи  по пров. Студентському, 2 в м. Житомирі. Виготовлення ПКД</t>
  </si>
  <si>
    <t>Виготовлення металевої конструкції критого павільйону з прозорим пластиковим дахом</t>
  </si>
  <si>
    <t>Управління культури,   управління капітального будівництва міської ради, КПСМНЗ художня школа</t>
  </si>
  <si>
    <t>Забезпечити збереження, розвиток Централізованої бібліотечної системи міста, якості надання послуг, які мають відповідати сучасності</t>
  </si>
  <si>
    <t>Реконструкція нежитлового приміщення Центральної міської бібліотеки ім. В.Земляка за адресою: м. Житомир, вул. Добровольчих батальйонів, 3.</t>
  </si>
  <si>
    <t>Поповнення бібліотечного фонду, придбання літератури.</t>
  </si>
  <si>
    <t>"Реконструкція - капітальний ремонт фасадів бібліотек - філіалів (з заміною вхідної групи, утеплення фасадів, облаштування вивісок згідно єдиного стилю бібліотечної системи) в філіалах  №1, 3, 4, 6, 8, 10, 11, 13, 16</t>
  </si>
  <si>
    <t xml:space="preserve">Створення дитячих кімнат в бібліотеках - філіалах № 1, 3, 4, 7, 8, 10, 11, 12, 13, 14, 16 та ЦМБ ім. В.Земляка </t>
  </si>
  <si>
    <t>Модернізація зон надання інформаційних послуг (придбання меблів та обладнання)</t>
  </si>
  <si>
    <t>Створення умов читання для людей з особливими потребами при відвідуванні бібліотек</t>
  </si>
  <si>
    <t>Створення залів культурних ініціатив та простору креативних можливостей на базі філіалів №3, 4</t>
  </si>
  <si>
    <t>Створення зон комфортного читання та реалізація проектів "бібліотека - театр", "бібліотека - арткафе", "медіа - студія" та ретро - формат для людей поважного віку</t>
  </si>
  <si>
    <t>Збільшення кількості автоматизованих робочих місць, електронізація бібліотечних процесів</t>
  </si>
  <si>
    <t>Розвиток електронної бібліотеки, удосконалення роботи єдиної бібліотечної системи</t>
  </si>
  <si>
    <t xml:space="preserve">Реконструкція нежитлового приміщення філіалу - бібліотеки №7 за адресою: м. Житомир, вул. Вітрука, 53 в т.ч придбання обладнання </t>
  </si>
  <si>
    <t>Запровадження і проведення Фестивалю "Слово:.."</t>
  </si>
  <si>
    <t>Управління культури, управління капітального будівництва міської ради, комунальний заклад "Централізована бібліотечна система" Житомирської міської ради</t>
  </si>
  <si>
    <t>Зміцнити матеріально-технічну базу та оформити сцену для проведення на належному професійному та естетичному рівнях різноманітних культурно-мистецьких заходів</t>
  </si>
  <si>
    <t>Придбання  звукопідсилюючої апаратури, комп'ютерної техніки,  сценічних  куліс, екрану та проектору</t>
  </si>
  <si>
    <t>Управління культури міської ради, КЗ "Палац культури" Житомирської міської ради</t>
  </si>
  <si>
    <t>Утеплення  з тильної сторони приміщення КЗ "Палац культури" Житомирської міської ради за адресою: вул. Святослава Ріхтера, 12/5 у м. Житомирі</t>
  </si>
  <si>
    <t>Утеплення приміщення філії -клубу"Соколова Гора" КЗ "Палац культури "ЖМР за адресою: вул.Вільський шлях, 265</t>
  </si>
  <si>
    <t>Капітальний ремонт фойє КЗ "Палац культури" ЖМР за адресою: вул. Святослава Ріхтера, 12/5 м. Житомир</t>
  </si>
  <si>
    <t>Капітальний ремонт глядацької зали КЗ "Палац культури ЖМР за адресою: вул. Святослава Ріхтера, 12/5 м. Житом ир</t>
  </si>
  <si>
    <t>Капітальний ремонт конструкції  розбірної сцени   (сценічного комплексу)</t>
  </si>
  <si>
    <t>Впровадити енергоефективні технологїї для економії та раціонального використання бюджетних коштів</t>
  </si>
  <si>
    <t xml:space="preserve">Утримати в належному санітарно-технічному стані фойє, глядацьку залу та покращити естетичний вигляд приміщення </t>
  </si>
  <si>
    <t>Забезпечити належне проведення культурно-масових заходів на високому рівні та раціональне використання бюджетних коштів</t>
  </si>
  <si>
    <t>Забезпечити якісний, відповідний до сучасних технічних умов, перегляд кінофільмів, сприяти інформаційному розпосюдженню щодо діяльності кінотеатру та сфери його послуг.</t>
  </si>
  <si>
    <t>1. Придбання акустичної системи для кінозалу структурного підрозділу "Спеціалізований дитячий кінотеатр ім. І.Франка"</t>
  </si>
  <si>
    <t>2. Придбання та монтаж лічильника контролю тепла з комплектуючими</t>
  </si>
  <si>
    <t>Впровадити енергоефективні технології та економію і раціональне використання бюджетних коштів</t>
  </si>
  <si>
    <t xml:space="preserve">Покращити естетичний вигляд фасаду </t>
  </si>
  <si>
    <t>3.Придбання вивісок (назва кінотеатру на фасаді приміщення к-ру та на вул. Михайлівській) для структурного підрозділу "Спеціалізований дитячий кінотеатр ім. І. Франка"</t>
  </si>
  <si>
    <t>Утримувати  в належному санітарно-технічному стані  будівлю та впровадити енергоефективні технології</t>
  </si>
  <si>
    <t xml:space="preserve">Капітальний ремонт приміщення (заміна  вікон на склопакети та монтаж) в приміщенні структурного підрозділу "Спеціалізований дитячий кінотеатр ім. І.Франка" КП "Об'єднана дирекція кінотеатрів міста" ЖМР </t>
  </si>
  <si>
    <t>Поповнення статутного капіталу КП "Об'єднана дирекція кінотеатрів міста"Житомирської міської ради, в т.ч.:</t>
  </si>
  <si>
    <t>Створити сприятливі умови для комфортного та естетичного відпочинку мешканців міста, збереження санітарно-екологічних умов</t>
  </si>
  <si>
    <t>Будівництво об'єкту санітарно-побутового обслуговування населення (туалету) на території гідропарку за адресою: м. Житомир, Чуднівське шосе, 3</t>
  </si>
  <si>
    <t>Забезпечити збереження паркового середовища</t>
  </si>
  <si>
    <t>Коригування проекту функціонального зонування парку-пам'ятки садово-паркового мистецтва місцевого значення КП "Парк" (м .Житомир) розробка проектів екологічних стежок та реконструкція його зелених насаджень</t>
  </si>
  <si>
    <t>Створити сприятливі умови для масового відпочинку та оздоровлення в паркових зонах мешканців міста, їх змістовного повноцінного дозвілля та розваг</t>
  </si>
  <si>
    <t>Виготовлення проекту землеустрою щодо відведення земельної ділянки площею 2,5 га землі рекреаційного призначення, яка розташована уздовж річки Крошенка між пров. Прудний та вул. Покровська і належить до комунальної власності територіальної громади м. Житомира</t>
  </si>
  <si>
    <t>Придбання вуличного атракціону</t>
  </si>
  <si>
    <t>РАЗОМ:</t>
  </si>
  <si>
    <t>Управління культури, управління капітального будівництва, департамент містобудувння та земельних відносин, КП "Парк" Житомирської міської ради</t>
  </si>
  <si>
    <t>Реалізація бюджету участі в 2018 році</t>
  </si>
  <si>
    <t>Виготовлення проектно-кошторисної документації по об’єкту: "Вуличний сценічний майданчик "Натхнення" на Бульварі"</t>
  </si>
  <si>
    <t>2017 рік</t>
  </si>
  <si>
    <t>управління капітального будівництва</t>
  </si>
  <si>
    <t>Виготовлення проектно-кошторисної документації для  реалізації проектів бюджету участі на 2018 рік</t>
  </si>
  <si>
    <t>Виготовлення проектно-кошторисної документації по об’єкту: "Громадська інтернет-бібліотека "Велесова книга"</t>
  </si>
  <si>
    <t>Коригування проектно-кошторисної документації по об’єкту: "Музична школа - симфонія дитячих мрій"</t>
  </si>
  <si>
    <t>Виготовлення проектно-кошторисної документації по об’єкту: "Зимовий SKI парк"</t>
  </si>
  <si>
    <t xml:space="preserve">управління культури </t>
  </si>
  <si>
    <t>"Інтелектуальна мережа" - шахові клуби у міських бібліотеках</t>
  </si>
  <si>
    <t>Розділ IV "Бюджет участі міста Житомира"</t>
  </si>
  <si>
    <t>видатки на утримання зелених насаджень</t>
  </si>
  <si>
    <t>видатки на утримання літнього театру "Ракушка"</t>
  </si>
  <si>
    <t>Забезпечення утримання ПзОВ "Супутник"</t>
  </si>
  <si>
    <t>площа ТзОВ "Супутник", що підлягає охороні</t>
  </si>
  <si>
    <t>середні витрати на охорону 1 кв.м площі</t>
  </si>
  <si>
    <t>площа парку, що утримується</t>
  </si>
  <si>
    <t>середньорічні витрати на утримання 1 квадратного метра території парку</t>
  </si>
  <si>
    <t>обсяг видатків на утримання ТзОВ "Супутник"</t>
  </si>
  <si>
    <t>Керівництво і управління в сфері культури Житомирської міської ради</t>
  </si>
  <si>
    <t>кількість наявних назв фільмів-всього, од</t>
  </si>
  <si>
    <t>кількість глядачів, осіб в т.ч.</t>
  </si>
  <si>
    <t>за реалізованими квитками</t>
  </si>
  <si>
    <t>безкоштовно, осіб</t>
  </si>
  <si>
    <t>комерційна місткість глядачевих залів, місць(од.)</t>
  </si>
  <si>
    <t>кількість сеансів</t>
  </si>
  <si>
    <t>плановий обсяг валового доходу, тис.грн. у т.ч.</t>
  </si>
  <si>
    <t>плановий обсяг фінансової підтримки за рахунок коштів місцевих бюджетів, тис.грн.</t>
  </si>
  <si>
    <t>плановий обсяг доходів від кінопрокату всього, тис.грн.</t>
  </si>
  <si>
    <t>Здійснення виконавчим органом міської ради- управлінням культури наданих законодавством повноважень у сфері культури в м.Житомирі</t>
  </si>
  <si>
    <t>Комплексна цільова програма розвитку культури міста "Нова основа культурного розвитку в місті Житомирі на 2018-2020 роки"</t>
  </si>
  <si>
    <t>2018рік</t>
  </si>
  <si>
    <t>2019рік</t>
  </si>
  <si>
    <t>2020рік</t>
  </si>
  <si>
    <t>ІІ етап (20_-20_ роки)</t>
  </si>
  <si>
    <t>видатки на забезпечення благоустрою паркової зони в т.ч. :</t>
  </si>
  <si>
    <t xml:space="preserve">видатки на уримання в належному санітарному стані території парку </t>
  </si>
  <si>
    <t>питома вага площі, що охороняється до площі, що потребує охорони</t>
  </si>
  <si>
    <t>Інші природоохоронні заходи</t>
  </si>
  <si>
    <t>Забезпечення надання початкової музичної, хореографічної освіти образотворчого  мистецтва та художнього промислу</t>
  </si>
  <si>
    <t>Обсяг витатків на проведення заходу "Моє квітуче місто в м.Житомирі"</t>
  </si>
  <si>
    <t>Кількість номінацій, за якими планується визначити переможців конкурсу "Моє квітуче місто" на краще квіткове оформлення території.</t>
  </si>
  <si>
    <t>Середні витрати на проведення 1 номінації, конкурсу "Моє квітуче місто" на краще квіткове оформлення території.</t>
  </si>
  <si>
    <t>Відсоток освоєння коштів</t>
  </si>
  <si>
    <t xml:space="preserve">Забезпечення організації культурного дозвілля населення і зміцнення культурних традицій </t>
  </si>
  <si>
    <t>VI. ОБСЯГИ ТА ДЖЕРЕЛА ФІНАНСУВАННЯ</t>
  </si>
  <si>
    <t>VIІ. СТРОКИ ТА ЕТАПИ ВИКОНАННЯ ПРОГРАМИ</t>
  </si>
  <si>
    <t>Управління культури міської ради, КП "Обєднана дирекція кінотеатрів міста" Житомирської міської ради</t>
  </si>
  <si>
    <t xml:space="preserve">Рішення міської ради № 352 від 12 жовтня 2016 року "Про затвердження Порядку розроблення, фінансування, моніторингу міських цільових програм та звітності про їх виконання" </t>
  </si>
  <si>
    <r>
      <t>КПСМНЗ музичні школи №№1-5, художня школа ,КЗ "Централізована бібліотечна система", КЗ "Палац культури", КП "Парк", КП "Об</t>
    </r>
    <r>
      <rPr>
        <sz val="14"/>
        <color theme="1"/>
        <rFont val="Calibri"/>
        <family val="2"/>
        <charset val="204"/>
      </rPr>
      <t>′</t>
    </r>
    <r>
      <rPr>
        <sz val="14"/>
        <color theme="1"/>
        <rFont val="Times New Roman"/>
        <family val="1"/>
        <charset val="204"/>
      </rPr>
      <t>єднана дирекція кінотеатрів міста".</t>
    </r>
  </si>
  <si>
    <r>
      <t>КПСМНЗ музичні школи №№1-5, художня школа ,КЗ "Централізована бібліотечна система", КЗ "Палац культури", КП "Парк", КП "Об</t>
    </r>
    <r>
      <rPr>
        <sz val="14"/>
        <color theme="1"/>
        <rFont val="Calibri"/>
        <family val="2"/>
        <charset val="204"/>
      </rPr>
      <t>′</t>
    </r>
    <r>
      <rPr>
        <sz val="14"/>
        <color theme="1"/>
        <rFont val="Times New Roman"/>
        <family val="1"/>
        <charset val="204"/>
      </rPr>
      <t>єднана дирекція кінотеатрів міста"</t>
    </r>
  </si>
  <si>
    <t>308975,3 тис. грн.</t>
  </si>
  <si>
    <t>300388,6 тис.грн.</t>
  </si>
  <si>
    <t>Додаток 1 до програми</t>
  </si>
  <si>
    <t>Додаток 2 до Програми</t>
  </si>
</sst>
</file>

<file path=xl/styles.xml><?xml version="1.0" encoding="utf-8"?>
<styleSheet xmlns="http://schemas.openxmlformats.org/spreadsheetml/2006/main">
  <numFmts count="4">
    <numFmt numFmtId="6" formatCode="#,##0&quot;р.&quot;;[Red]\-#,##0&quot;р.&quot;"/>
    <numFmt numFmtId="43" formatCode="_-* #,##0.00_р_._-;\-* #,##0.00_р_._-;_-* &quot;-&quot;??_р_._-;_-@_-"/>
    <numFmt numFmtId="164" formatCode="0.0"/>
    <numFmt numFmtId="165" formatCode="_-* #,##0.000_р_._-;\-* #,##0.000_р_._-;_-* &quot;-&quot;??_р_._-;_-@_-"/>
  </numFmts>
  <fonts count="28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13"/>
      <color rgb="FFFF0000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43" fontId="13" fillId="0" borderId="0" applyFont="0" applyFill="0" applyBorder="0" applyAlignment="0" applyProtection="0"/>
    <xf numFmtId="2" fontId="12" fillId="0" borderId="1" applyBorder="0" applyAlignment="0">
      <alignment horizontal="center" vertical="top" wrapText="1"/>
    </xf>
  </cellStyleXfs>
  <cellXfs count="290">
    <xf numFmtId="0" fontId="0" fillId="0" borderId="0" xfId="0"/>
    <xf numFmtId="0" fontId="0" fillId="0" borderId="0" xfId="0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3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9" xfId="0" applyFont="1" applyBorder="1" applyAlignment="1">
      <alignment vertical="top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/>
    <xf numFmtId="0" fontId="3" fillId="0" borderId="0" xfId="0" applyFont="1" applyBorder="1" applyAlignment="1">
      <alignment wrapText="1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11" xfId="0" applyFont="1" applyBorder="1" applyAlignment="1">
      <alignment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10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2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0" xfId="0" applyFont="1" applyAlignment="1">
      <alignment horizontal="right"/>
    </xf>
    <xf numFmtId="0" fontId="3" fillId="0" borderId="1" xfId="0" applyFont="1" applyFill="1" applyBorder="1" applyAlignment="1">
      <alignment wrapText="1"/>
    </xf>
    <xf numFmtId="0" fontId="3" fillId="0" borderId="1" xfId="0" applyFont="1" applyBorder="1"/>
    <xf numFmtId="0" fontId="3" fillId="0" borderId="0" xfId="0" applyFont="1" applyBorder="1"/>
    <xf numFmtId="0" fontId="3" fillId="0" borderId="1" xfId="0" applyFont="1" applyFill="1" applyBorder="1"/>
    <xf numFmtId="0" fontId="3" fillId="0" borderId="1" xfId="0" applyFont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/>
    <xf numFmtId="2" fontId="3" fillId="0" borderId="1" xfId="0" applyNumberFormat="1" applyFont="1" applyBorder="1"/>
    <xf numFmtId="2" fontId="3" fillId="0" borderId="1" xfId="0" applyNumberFormat="1" applyFont="1" applyBorder="1" applyAlignment="1">
      <alignment wrapText="1"/>
    </xf>
    <xf numFmtId="164" fontId="3" fillId="0" borderId="1" xfId="0" applyNumberFormat="1" applyFont="1" applyBorder="1"/>
    <xf numFmtId="2" fontId="3" fillId="0" borderId="0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0" fontId="7" fillId="0" borderId="9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vertical="top" wrapText="1"/>
    </xf>
    <xf numFmtId="0" fontId="10" fillId="0" borderId="1" xfId="0" applyFont="1" applyBorder="1" applyAlignment="1">
      <alignment vertical="center" wrapText="1"/>
    </xf>
    <xf numFmtId="0" fontId="9" fillId="0" borderId="9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2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12" fillId="0" borderId="0" xfId="0" applyFont="1" applyAlignment="1">
      <alignment vertical="top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wrapText="1"/>
    </xf>
    <xf numFmtId="49" fontId="15" fillId="0" borderId="1" xfId="0" applyNumberFormat="1" applyFont="1" applyBorder="1" applyAlignment="1">
      <alignment wrapText="1"/>
    </xf>
    <xf numFmtId="0" fontId="3" fillId="0" borderId="9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Border="1"/>
    <xf numFmtId="0" fontId="15" fillId="0" borderId="0" xfId="0" applyFont="1" applyAlignment="1">
      <alignment horizontal="center"/>
    </xf>
    <xf numFmtId="0" fontId="15" fillId="4" borderId="1" xfId="0" applyFont="1" applyFill="1" applyBorder="1" applyAlignment="1">
      <alignment wrapText="1"/>
    </xf>
    <xf numFmtId="164" fontId="12" fillId="0" borderId="1" xfId="0" applyNumberFormat="1" applyFont="1" applyBorder="1" applyAlignment="1">
      <alignment horizontal="center" vertical="top" wrapText="1"/>
    </xf>
    <xf numFmtId="164" fontId="12" fillId="4" borderId="1" xfId="0" applyNumberFormat="1" applyFont="1" applyFill="1" applyBorder="1" applyAlignment="1">
      <alignment horizontal="center" vertical="top" wrapText="1"/>
    </xf>
    <xf numFmtId="164" fontId="12" fillId="4" borderId="1" xfId="1" applyNumberFormat="1" applyFont="1" applyFill="1" applyBorder="1" applyAlignment="1">
      <alignment horizontal="center" vertical="top" wrapText="1"/>
    </xf>
    <xf numFmtId="0" fontId="23" fillId="0" borderId="0" xfId="0" applyFont="1"/>
    <xf numFmtId="0" fontId="15" fillId="0" borderId="0" xfId="0" applyFont="1"/>
    <xf numFmtId="6" fontId="3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0" fontId="2" fillId="0" borderId="15" xfId="0" applyFont="1" applyBorder="1" applyAlignment="1">
      <alignment horizontal="left" vertical="top" wrapText="1"/>
    </xf>
    <xf numFmtId="0" fontId="2" fillId="0" borderId="15" xfId="0" applyFont="1" applyBorder="1" applyAlignment="1">
      <alignment vertical="center" wrapText="1"/>
    </xf>
    <xf numFmtId="0" fontId="2" fillId="0" borderId="15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2" fillId="0" borderId="14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4" fillId="0" borderId="0" xfId="0" applyFont="1"/>
    <xf numFmtId="0" fontId="10" fillId="0" borderId="9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justify"/>
    </xf>
    <xf numFmtId="0" fontId="10" fillId="0" borderId="13" xfId="0" applyFont="1" applyBorder="1" applyAlignment="1">
      <alignment horizontal="justify"/>
    </xf>
    <xf numFmtId="0" fontId="25" fillId="0" borderId="8" xfId="0" applyFont="1" applyBorder="1" applyAlignment="1">
      <alignment horizontal="justify"/>
    </xf>
    <xf numFmtId="0" fontId="25" fillId="0" borderId="15" xfId="0" applyFont="1" applyBorder="1" applyAlignment="1">
      <alignment horizontal="justify"/>
    </xf>
    <xf numFmtId="0" fontId="9" fillId="0" borderId="12" xfId="0" applyFont="1" applyBorder="1" applyAlignment="1">
      <alignment vertical="top" wrapText="1"/>
    </xf>
    <xf numFmtId="0" fontId="25" fillId="0" borderId="8" xfId="0" applyFont="1" applyBorder="1" applyAlignment="1">
      <alignment wrapText="1"/>
    </xf>
    <xf numFmtId="0" fontId="25" fillId="0" borderId="15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0" fillId="0" borderId="7" xfId="0" applyFont="1" applyBorder="1" applyAlignment="1">
      <alignment wrapText="1"/>
    </xf>
    <xf numFmtId="0" fontId="10" fillId="0" borderId="1" xfId="0" applyFont="1" applyBorder="1" applyAlignment="1">
      <alignment horizontal="justify"/>
    </xf>
    <xf numFmtId="0" fontId="10" fillId="0" borderId="8" xfId="0" applyFont="1" applyBorder="1" applyAlignment="1">
      <alignment horizontal="justify"/>
    </xf>
    <xf numFmtId="0" fontId="12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vertical="top" wrapText="1"/>
    </xf>
    <xf numFmtId="0" fontId="26" fillId="0" borderId="1" xfId="0" applyNumberFormat="1" applyFont="1" applyBorder="1" applyAlignment="1">
      <alignment wrapText="1"/>
    </xf>
    <xf numFmtId="49" fontId="26" fillId="0" borderId="1" xfId="0" applyNumberFormat="1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6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wrapText="1"/>
    </xf>
    <xf numFmtId="164" fontId="1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1" fillId="0" borderId="9" xfId="0" applyFont="1" applyBorder="1" applyAlignment="1">
      <alignment horizontal="center" vertical="center" wrapText="1"/>
    </xf>
    <xf numFmtId="6" fontId="14" fillId="0" borderId="1" xfId="0" applyNumberFormat="1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wrapText="1"/>
    </xf>
    <xf numFmtId="0" fontId="14" fillId="0" borderId="0" xfId="0" applyFont="1" applyAlignment="1"/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" fontId="3" fillId="0" borderId="1" xfId="0" applyNumberFormat="1" applyFont="1" applyBorder="1"/>
    <xf numFmtId="0" fontId="15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wrapText="1"/>
    </xf>
    <xf numFmtId="0" fontId="3" fillId="0" borderId="4" xfId="0" applyFont="1" applyBorder="1"/>
    <xf numFmtId="0" fontId="3" fillId="0" borderId="4" xfId="0" applyFont="1" applyBorder="1" applyAlignment="1">
      <alignment wrapText="1"/>
    </xf>
    <xf numFmtId="0" fontId="14" fillId="0" borderId="0" xfId="0" applyFont="1" applyAlignment="1">
      <alignment horizontal="left" indent="24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16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9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top" wrapText="1"/>
    </xf>
    <xf numFmtId="0" fontId="26" fillId="0" borderId="9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26" fillId="0" borderId="7" xfId="0" applyFont="1" applyBorder="1" applyAlignment="1">
      <alignment horizontal="left" vertical="top" wrapText="1"/>
    </xf>
    <xf numFmtId="0" fontId="26" fillId="0" borderId="9" xfId="0" applyFont="1" applyBorder="1" applyAlignment="1">
      <alignment horizontal="left" vertical="top" wrapText="1"/>
    </xf>
    <xf numFmtId="0" fontId="0" fillId="0" borderId="8" xfId="0" applyBorder="1"/>
    <xf numFmtId="0" fontId="0" fillId="0" borderId="9" xfId="0" applyBorder="1"/>
    <xf numFmtId="0" fontId="16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22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2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left"/>
    </xf>
    <xf numFmtId="0" fontId="14" fillId="0" borderId="0" xfId="0" applyFont="1" applyAlignment="1">
      <alignment horizontal="right"/>
    </xf>
  </cellXfs>
  <cellStyles count="3">
    <cellStyle name="Обычный" xfId="0" builtinId="0"/>
    <cellStyle name="Стиль 1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267855</xdr:colOff>
      <xdr:row>7</xdr:row>
      <xdr:rowOff>84506</xdr:rowOff>
    </xdr:from>
    <xdr:to>
      <xdr:col>21</xdr:col>
      <xdr:colOff>435502</xdr:colOff>
      <xdr:row>9</xdr:row>
      <xdr:rowOff>17828</xdr:rowOff>
    </xdr:to>
    <xdr:sp macro="" textlink="">
      <xdr:nvSpPr>
        <xdr:cNvPr id="2" name="TextBox 1"/>
        <xdr:cNvSpPr txBox="1"/>
      </xdr:nvSpPr>
      <xdr:spPr>
        <a:xfrm rot="380961" flipV="1">
          <a:off x="13345680" y="846506"/>
          <a:ext cx="167647" cy="3143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144000" tIns="108000" rIns="180000" rtlCol="0" anchor="t" anchorCtr="0"/>
        <a:lstStyle/>
        <a:p>
          <a:pPr indent="457200" algn="just"/>
          <a:endParaRPr lang="ru-RU" sz="14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"/>
  <sheetViews>
    <sheetView view="pageBreakPreview" topLeftCell="A17" zoomScaleSheetLayoutView="100" workbookViewId="0">
      <selection activeCell="A7" sqref="A7:XFD8"/>
    </sheetView>
  </sheetViews>
  <sheetFormatPr defaultRowHeight="15"/>
  <cols>
    <col min="1" max="1" width="7.28515625" customWidth="1"/>
    <col min="2" max="2" width="38.140625" customWidth="1"/>
    <col min="3" max="3" width="57.140625" customWidth="1"/>
  </cols>
  <sheetData>
    <row r="1" spans="1:3">
      <c r="A1" s="177"/>
      <c r="B1" s="177"/>
      <c r="C1" s="177"/>
    </row>
    <row r="2" spans="1:3" ht="15.75">
      <c r="A2" s="20"/>
      <c r="B2" s="20"/>
      <c r="C2" s="175"/>
    </row>
    <row r="3" spans="1:3" ht="15.75">
      <c r="A3" s="20"/>
      <c r="B3" s="20"/>
      <c r="C3" s="175"/>
    </row>
    <row r="4" spans="1:3" ht="15.75">
      <c r="A4" s="20"/>
      <c r="B4" s="20"/>
      <c r="C4" s="175"/>
    </row>
    <row r="5" spans="1:3" ht="15.75">
      <c r="A5" s="20"/>
      <c r="B5" s="20"/>
      <c r="C5" s="175"/>
    </row>
    <row r="6" spans="1:3" ht="15.75" hidden="1" customHeight="1">
      <c r="A6" s="182"/>
      <c r="B6" s="182"/>
      <c r="C6" s="182"/>
    </row>
    <row r="7" spans="1:3" ht="19.5" hidden="1" customHeight="1">
      <c r="A7" s="182"/>
      <c r="B7" s="182"/>
      <c r="C7" s="182"/>
    </row>
    <row r="8" spans="1:3" hidden="1">
      <c r="A8" s="20"/>
      <c r="B8" s="20"/>
      <c r="C8" s="20"/>
    </row>
    <row r="9" spans="1:3" ht="18.75">
      <c r="A9" s="178" t="s">
        <v>439</v>
      </c>
      <c r="B9" s="178"/>
      <c r="C9" s="178"/>
    </row>
    <row r="10" spans="1:3" ht="69" customHeight="1">
      <c r="A10" s="83">
        <v>1</v>
      </c>
      <c r="B10" s="84" t="s">
        <v>50</v>
      </c>
      <c r="C10" s="84" t="s">
        <v>634</v>
      </c>
    </row>
    <row r="11" spans="1:3" ht="40.5" customHeight="1">
      <c r="A11" s="83">
        <v>2</v>
      </c>
      <c r="B11" s="84" t="s">
        <v>51</v>
      </c>
      <c r="C11" s="84" t="s">
        <v>216</v>
      </c>
    </row>
    <row r="12" spans="1:3" ht="86.25" customHeight="1">
      <c r="A12" s="83">
        <v>3</v>
      </c>
      <c r="B12" s="84" t="s">
        <v>52</v>
      </c>
      <c r="C12" s="84" t="s">
        <v>652</v>
      </c>
    </row>
    <row r="13" spans="1:3" ht="18.75">
      <c r="A13" s="83">
        <v>4</v>
      </c>
      <c r="B13" s="84" t="s">
        <v>53</v>
      </c>
      <c r="C13" s="84" t="s">
        <v>216</v>
      </c>
    </row>
    <row r="14" spans="1:3" ht="75">
      <c r="A14" s="83">
        <v>5</v>
      </c>
      <c r="B14" s="84" t="s">
        <v>54</v>
      </c>
      <c r="C14" s="84" t="s">
        <v>654</v>
      </c>
    </row>
    <row r="15" spans="1:3" ht="37.5">
      <c r="A15" s="83">
        <v>6</v>
      </c>
      <c r="B15" s="84" t="s">
        <v>55</v>
      </c>
      <c r="C15" s="84" t="s">
        <v>216</v>
      </c>
    </row>
    <row r="16" spans="1:3" ht="89.25" customHeight="1">
      <c r="A16" s="83">
        <v>7</v>
      </c>
      <c r="B16" s="84" t="s">
        <v>56</v>
      </c>
      <c r="C16" s="84" t="s">
        <v>653</v>
      </c>
    </row>
    <row r="17" spans="1:3" ht="30" customHeight="1">
      <c r="A17" s="83">
        <v>8</v>
      </c>
      <c r="B17" s="84" t="s">
        <v>57</v>
      </c>
      <c r="C17" s="84" t="s">
        <v>530</v>
      </c>
    </row>
    <row r="18" spans="1:3" ht="116.25" customHeight="1">
      <c r="A18" s="83">
        <v>9</v>
      </c>
      <c r="B18" s="84" t="s">
        <v>58</v>
      </c>
      <c r="C18" s="84" t="s">
        <v>217</v>
      </c>
    </row>
    <row r="19" spans="1:3" ht="37.5" customHeight="1">
      <c r="A19" s="179">
        <v>10</v>
      </c>
      <c r="B19" s="84" t="s">
        <v>61</v>
      </c>
      <c r="C19" s="84" t="s">
        <v>655</v>
      </c>
    </row>
    <row r="20" spans="1:3" ht="21" customHeight="1">
      <c r="A20" s="180"/>
      <c r="B20" s="84" t="s">
        <v>62</v>
      </c>
      <c r="C20" s="169" t="s">
        <v>656</v>
      </c>
    </row>
    <row r="21" spans="1:3" ht="18.75">
      <c r="A21" s="180"/>
      <c r="B21" s="84" t="s">
        <v>63</v>
      </c>
      <c r="C21" s="84"/>
    </row>
    <row r="22" spans="1:3" ht="18.75">
      <c r="A22" s="181"/>
      <c r="B22" s="85" t="s">
        <v>64</v>
      </c>
      <c r="C22" s="84" t="s">
        <v>532</v>
      </c>
    </row>
    <row r="23" spans="1:3" ht="18.75">
      <c r="A23" s="83">
        <v>11</v>
      </c>
      <c r="B23" s="84" t="s">
        <v>59</v>
      </c>
      <c r="C23" s="97"/>
    </row>
    <row r="24" spans="1:3" ht="18.75">
      <c r="A24" s="83">
        <v>12</v>
      </c>
      <c r="B24" s="84" t="s">
        <v>60</v>
      </c>
      <c r="C24" s="97"/>
    </row>
    <row r="25" spans="1:3">
      <c r="A25" s="20"/>
      <c r="B25" s="20"/>
      <c r="C25" s="20"/>
    </row>
    <row r="26" spans="1:3">
      <c r="A26" s="20"/>
      <c r="B26" s="20"/>
      <c r="C26" s="20"/>
    </row>
    <row r="27" spans="1:3">
      <c r="A27" s="20"/>
      <c r="B27" s="20"/>
      <c r="C27" s="20"/>
    </row>
    <row r="28" spans="1:3">
      <c r="A28" s="20"/>
      <c r="B28" s="20"/>
      <c r="C28" s="20"/>
    </row>
    <row r="29" spans="1:3">
      <c r="A29" s="20"/>
      <c r="B29" s="20"/>
      <c r="C29" s="20"/>
    </row>
  </sheetData>
  <mergeCells count="5">
    <mergeCell ref="A1:C1"/>
    <mergeCell ref="A9:C9"/>
    <mergeCell ref="A19:A22"/>
    <mergeCell ref="A6:C6"/>
    <mergeCell ref="A7:C7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3"/>
  <sheetViews>
    <sheetView view="pageBreakPreview" zoomScaleSheetLayoutView="100" workbookViewId="0">
      <selection activeCell="M14" sqref="M14"/>
    </sheetView>
  </sheetViews>
  <sheetFormatPr defaultRowHeight="15"/>
  <cols>
    <col min="1" max="1" width="0.28515625" customWidth="1"/>
    <col min="6" max="6" width="14.5703125" customWidth="1"/>
    <col min="7" max="7" width="10.7109375" customWidth="1"/>
    <col min="8" max="8" width="12" customWidth="1"/>
    <col min="9" max="9" width="10.85546875" customWidth="1"/>
    <col min="10" max="10" width="12.7109375" customWidth="1"/>
  </cols>
  <sheetData>
    <row r="1" spans="1:10">
      <c r="A1" s="177"/>
      <c r="B1" s="177"/>
      <c r="C1" s="177"/>
      <c r="D1" s="177"/>
      <c r="E1" s="177"/>
      <c r="F1" s="177"/>
      <c r="G1" s="177"/>
      <c r="H1" s="177"/>
      <c r="I1" s="177"/>
      <c r="J1" s="177"/>
    </row>
    <row r="2" spans="1:10">
      <c r="H2" s="185"/>
      <c r="I2" s="185"/>
      <c r="J2" s="185"/>
    </row>
    <row r="3" spans="1:10" ht="28.5" customHeight="1">
      <c r="A3" s="183" t="s">
        <v>649</v>
      </c>
      <c r="B3" s="183"/>
      <c r="C3" s="183"/>
      <c r="D3" s="183"/>
      <c r="E3" s="183"/>
      <c r="F3" s="183"/>
      <c r="G3" s="183"/>
      <c r="H3" s="183"/>
      <c r="I3" s="183"/>
      <c r="J3" s="183"/>
    </row>
    <row r="4" spans="1:10" ht="19.5" customHeight="1">
      <c r="A4" s="82"/>
      <c r="B4" s="187" t="s">
        <v>29</v>
      </c>
      <c r="C4" s="187"/>
      <c r="D4" s="187"/>
      <c r="E4" s="187"/>
      <c r="F4" s="187"/>
      <c r="G4" s="187"/>
      <c r="H4" s="187"/>
      <c r="I4" s="187"/>
      <c r="J4" s="187"/>
    </row>
    <row r="5" spans="1:10" ht="15" customHeight="1">
      <c r="A5" s="82"/>
      <c r="B5" s="82"/>
      <c r="C5" s="82"/>
      <c r="D5" s="82"/>
      <c r="E5" s="82"/>
      <c r="F5" s="82"/>
      <c r="G5" s="82"/>
      <c r="H5" s="82"/>
      <c r="I5" s="82" t="s">
        <v>268</v>
      </c>
    </row>
    <row r="6" spans="1:10" ht="23.25" customHeight="1">
      <c r="A6" s="82"/>
      <c r="B6" s="193" t="s">
        <v>26</v>
      </c>
      <c r="C6" s="194"/>
      <c r="D6" s="194"/>
      <c r="E6" s="194"/>
      <c r="F6" s="195"/>
      <c r="G6" s="188" t="s">
        <v>27</v>
      </c>
      <c r="H6" s="188"/>
      <c r="I6" s="188"/>
      <c r="J6" s="192" t="s">
        <v>438</v>
      </c>
    </row>
    <row r="7" spans="1:10" ht="45" customHeight="1">
      <c r="A7" s="82"/>
      <c r="B7" s="196"/>
      <c r="C7" s="197"/>
      <c r="D7" s="197"/>
      <c r="E7" s="197"/>
      <c r="F7" s="198"/>
      <c r="G7" s="136" t="s">
        <v>527</v>
      </c>
      <c r="H7" s="136" t="s">
        <v>528</v>
      </c>
      <c r="I7" s="136" t="s">
        <v>529</v>
      </c>
      <c r="J7" s="192"/>
    </row>
    <row r="8" spans="1:10" ht="17.25" customHeight="1">
      <c r="A8" s="82"/>
      <c r="B8" s="186" t="s">
        <v>384</v>
      </c>
      <c r="C8" s="186"/>
      <c r="D8" s="186"/>
      <c r="E8" s="186"/>
      <c r="F8" s="186"/>
      <c r="G8" s="99">
        <f>'Додаток 2'!I354</f>
        <v>101295</v>
      </c>
      <c r="H8" s="99">
        <f>'Додаток 2'!P354</f>
        <v>104618.6</v>
      </c>
      <c r="I8" s="99">
        <f>'Додаток 2'!R354</f>
        <v>103061.70000000001</v>
      </c>
      <c r="J8" s="98">
        <f>SUM(G8:I8)</f>
        <v>308975.30000000005</v>
      </c>
    </row>
    <row r="9" spans="1:10" ht="17.25" customHeight="1">
      <c r="A9" s="82"/>
      <c r="B9" s="189" t="s">
        <v>431</v>
      </c>
      <c r="C9" s="189"/>
      <c r="D9" s="189"/>
      <c r="E9" s="189"/>
      <c r="F9" s="189"/>
      <c r="G9" s="100">
        <v>0</v>
      </c>
      <c r="H9" s="100">
        <v>0</v>
      </c>
      <c r="I9" s="100">
        <v>0</v>
      </c>
      <c r="J9" s="98">
        <f>SUM(G9:I9)</f>
        <v>0</v>
      </c>
    </row>
    <row r="10" spans="1:10" ht="16.5" customHeight="1">
      <c r="A10" s="82"/>
      <c r="B10" s="189" t="s">
        <v>433</v>
      </c>
      <c r="C10" s="189"/>
      <c r="D10" s="189"/>
      <c r="E10" s="189"/>
      <c r="F10" s="189"/>
      <c r="G10" s="99">
        <f>G8-G11</f>
        <v>98776.2</v>
      </c>
      <c r="H10" s="99">
        <f t="shared" ref="H10:I10" si="0">H8-H11</f>
        <v>101679.6</v>
      </c>
      <c r="I10" s="99">
        <f t="shared" si="0"/>
        <v>99932.800000000017</v>
      </c>
      <c r="J10" s="98">
        <f>SUM(G10:I10)</f>
        <v>300388.59999999998</v>
      </c>
    </row>
    <row r="11" spans="1:10" ht="18.75" customHeight="1">
      <c r="A11" s="82"/>
      <c r="B11" s="189" t="s">
        <v>432</v>
      </c>
      <c r="C11" s="189"/>
      <c r="D11" s="189"/>
      <c r="E11" s="189"/>
      <c r="F11" s="189"/>
      <c r="G11" s="99">
        <v>2518.8000000000002</v>
      </c>
      <c r="H11" s="99">
        <v>2939</v>
      </c>
      <c r="I11" s="99">
        <v>3128.9</v>
      </c>
      <c r="J11" s="98">
        <f>SUM(G11:I11)</f>
        <v>8586.7000000000007</v>
      </c>
    </row>
    <row r="12" spans="1:10" ht="15" customHeight="1">
      <c r="A12" s="82"/>
      <c r="B12" s="190"/>
      <c r="C12" s="191"/>
      <c r="D12" s="191"/>
      <c r="E12" s="191"/>
      <c r="F12" s="191"/>
      <c r="G12" s="82"/>
      <c r="H12" s="82"/>
      <c r="I12" s="82"/>
    </row>
    <row r="13" spans="1:10" ht="15" customHeight="1">
      <c r="A13" s="82"/>
      <c r="B13" s="82"/>
      <c r="C13" s="82"/>
      <c r="D13" s="82"/>
      <c r="E13" s="82"/>
      <c r="F13" s="82"/>
      <c r="G13" s="82"/>
      <c r="H13" s="82"/>
      <c r="I13" s="82"/>
    </row>
    <row r="14" spans="1:10" ht="23.25" customHeight="1">
      <c r="A14" s="184" t="s">
        <v>650</v>
      </c>
      <c r="B14" s="184"/>
      <c r="C14" s="184"/>
      <c r="D14" s="184"/>
      <c r="E14" s="184"/>
      <c r="F14" s="184"/>
      <c r="G14" s="184"/>
      <c r="H14" s="184"/>
      <c r="I14" s="184"/>
      <c r="J14" s="184"/>
    </row>
    <row r="15" spans="1:10" ht="15" customHeight="1">
      <c r="A15" s="82"/>
      <c r="B15" s="82"/>
      <c r="C15" s="82"/>
      <c r="D15" s="82"/>
      <c r="E15" s="82"/>
      <c r="F15" s="82"/>
      <c r="G15" s="82"/>
      <c r="H15" s="82"/>
      <c r="I15" s="82"/>
    </row>
    <row r="16" spans="1:10" ht="15" customHeight="1">
      <c r="A16" s="82"/>
      <c r="B16" s="186" t="s">
        <v>440</v>
      </c>
      <c r="C16" s="186"/>
      <c r="D16" s="186"/>
      <c r="E16" s="186"/>
      <c r="F16" s="186"/>
      <c r="G16" s="186" t="s">
        <v>530</v>
      </c>
      <c r="H16" s="186"/>
      <c r="I16" s="186"/>
      <c r="J16" s="186"/>
    </row>
    <row r="17" spans="1:10" ht="51.75" customHeight="1">
      <c r="A17" s="82"/>
      <c r="B17" s="186" t="s">
        <v>27</v>
      </c>
      <c r="C17" s="186"/>
      <c r="D17" s="186"/>
      <c r="E17" s="186"/>
      <c r="F17" s="186"/>
      <c r="G17" s="186" t="s">
        <v>531</v>
      </c>
      <c r="H17" s="186"/>
      <c r="I17" s="186"/>
      <c r="J17" s="186"/>
    </row>
    <row r="18" spans="1:10" ht="15" customHeight="1">
      <c r="A18" s="82"/>
      <c r="B18" s="82"/>
      <c r="C18" s="82"/>
      <c r="D18" s="82"/>
      <c r="E18" s="82"/>
      <c r="F18" s="82"/>
      <c r="G18" s="82"/>
      <c r="H18" s="82"/>
      <c r="I18" s="82"/>
    </row>
    <row r="19" spans="1:10" ht="15" customHeight="1">
      <c r="A19" s="82"/>
      <c r="B19" s="82"/>
      <c r="C19" s="82"/>
      <c r="D19" s="82"/>
      <c r="E19" s="82"/>
      <c r="F19" s="82"/>
      <c r="G19" s="82"/>
      <c r="H19" s="82"/>
      <c r="I19" s="82"/>
    </row>
    <row r="20" spans="1:10" ht="15" customHeight="1">
      <c r="A20" s="82"/>
      <c r="B20" s="82"/>
      <c r="C20" s="82"/>
      <c r="D20" s="82"/>
      <c r="E20" s="82"/>
      <c r="F20" s="82"/>
      <c r="G20" s="82"/>
      <c r="H20" s="82"/>
      <c r="I20" s="82"/>
    </row>
    <row r="21" spans="1:10" ht="15" customHeight="1">
      <c r="A21" s="82"/>
      <c r="B21" s="82"/>
      <c r="C21" s="82"/>
      <c r="D21" s="82"/>
      <c r="E21" s="82"/>
      <c r="F21" s="82"/>
      <c r="G21" s="82"/>
      <c r="H21" s="82"/>
      <c r="I21" s="82"/>
    </row>
    <row r="22" spans="1:10" ht="15" customHeight="1">
      <c r="A22" s="82"/>
      <c r="B22" s="82"/>
      <c r="C22" s="82"/>
      <c r="D22" s="82"/>
      <c r="E22" s="82"/>
      <c r="F22" s="82"/>
      <c r="G22" s="82"/>
      <c r="H22" s="82"/>
      <c r="I22" s="82"/>
    </row>
    <row r="23" spans="1:10" ht="15" customHeight="1">
      <c r="A23" s="82"/>
      <c r="B23" s="82"/>
      <c r="C23" s="82"/>
      <c r="D23" s="82"/>
      <c r="E23" s="82"/>
      <c r="F23" s="82"/>
      <c r="G23" s="82"/>
      <c r="H23" s="82"/>
      <c r="I23" s="82"/>
    </row>
    <row r="24" spans="1:10" ht="15" customHeight="1">
      <c r="A24" s="82"/>
      <c r="B24" s="82"/>
      <c r="C24" s="82"/>
      <c r="D24" s="82"/>
      <c r="E24" s="82"/>
      <c r="F24" s="82"/>
      <c r="G24" s="82"/>
      <c r="H24" s="82"/>
      <c r="I24" s="82"/>
    </row>
    <row r="25" spans="1:10" ht="15" customHeight="1">
      <c r="A25" s="82"/>
      <c r="B25" s="82"/>
      <c r="C25" s="82"/>
      <c r="D25" s="82"/>
      <c r="E25" s="82"/>
      <c r="F25" s="82"/>
      <c r="G25" s="82"/>
      <c r="H25" s="82"/>
      <c r="I25" s="82"/>
    </row>
    <row r="26" spans="1:10" ht="15" customHeight="1">
      <c r="A26" s="82"/>
      <c r="B26" s="82"/>
      <c r="C26" s="82"/>
      <c r="D26" s="82"/>
      <c r="E26" s="82"/>
      <c r="F26" s="82"/>
      <c r="G26" s="82"/>
      <c r="H26" s="82"/>
      <c r="I26" s="82"/>
    </row>
    <row r="27" spans="1:10" ht="15" customHeight="1">
      <c r="A27" s="82"/>
      <c r="B27" s="82"/>
      <c r="C27" s="82"/>
      <c r="D27" s="82"/>
      <c r="E27" s="82"/>
      <c r="F27" s="82"/>
      <c r="G27" s="82"/>
      <c r="H27" s="82"/>
      <c r="I27" s="82"/>
    </row>
    <row r="28" spans="1:10" ht="15" customHeight="1">
      <c r="A28" s="82"/>
      <c r="B28" s="82"/>
      <c r="C28" s="82"/>
      <c r="D28" s="82"/>
      <c r="E28" s="82"/>
      <c r="F28" s="82"/>
      <c r="G28" s="82"/>
      <c r="H28" s="82"/>
      <c r="I28" s="82"/>
    </row>
    <row r="29" spans="1:10" ht="15" customHeight="1">
      <c r="A29" s="82"/>
      <c r="B29" s="82"/>
      <c r="C29" s="82"/>
      <c r="D29" s="82"/>
      <c r="E29" s="82"/>
      <c r="F29" s="82"/>
      <c r="G29" s="82"/>
      <c r="H29" s="82"/>
      <c r="I29" s="82"/>
    </row>
    <row r="30" spans="1:10" ht="15" customHeight="1">
      <c r="A30" s="82"/>
      <c r="B30" s="82"/>
      <c r="C30" s="82"/>
      <c r="D30" s="82"/>
      <c r="E30" s="82"/>
      <c r="F30" s="82"/>
      <c r="G30" s="82"/>
      <c r="H30" s="82"/>
      <c r="I30" s="82"/>
    </row>
    <row r="31" spans="1:10" ht="15" customHeight="1">
      <c r="A31" s="82"/>
      <c r="B31" s="82"/>
      <c r="C31" s="82"/>
      <c r="D31" s="82"/>
      <c r="E31" s="82"/>
      <c r="F31" s="82"/>
      <c r="G31" s="82"/>
      <c r="H31" s="82"/>
      <c r="I31" s="82"/>
    </row>
    <row r="32" spans="1:10" ht="15" customHeight="1">
      <c r="A32" s="82"/>
      <c r="B32" s="82"/>
      <c r="C32" s="82"/>
      <c r="D32" s="82"/>
      <c r="E32" s="82"/>
      <c r="F32" s="82"/>
      <c r="G32" s="82"/>
      <c r="H32" s="82"/>
      <c r="I32" s="82"/>
    </row>
    <row r="33" spans="1:9" ht="15" customHeight="1">
      <c r="A33" s="82"/>
      <c r="B33" s="82"/>
      <c r="C33" s="82"/>
      <c r="D33" s="82"/>
      <c r="E33" s="82"/>
      <c r="F33" s="82"/>
      <c r="G33" s="82"/>
      <c r="H33" s="82"/>
      <c r="I33" s="82"/>
    </row>
    <row r="34" spans="1:9" ht="15" customHeight="1">
      <c r="A34" s="82"/>
      <c r="B34" s="82"/>
      <c r="C34" s="82"/>
      <c r="D34" s="82"/>
      <c r="E34" s="82"/>
      <c r="F34" s="82"/>
      <c r="G34" s="82"/>
      <c r="H34" s="82"/>
      <c r="I34" s="82"/>
    </row>
    <row r="35" spans="1:9" ht="15" customHeight="1">
      <c r="A35" s="82"/>
      <c r="B35" s="82"/>
      <c r="C35" s="82"/>
      <c r="D35" s="82"/>
      <c r="E35" s="82"/>
      <c r="F35" s="82"/>
      <c r="G35" s="82"/>
      <c r="H35" s="82"/>
      <c r="I35" s="82"/>
    </row>
    <row r="36" spans="1:9" ht="15" customHeight="1">
      <c r="A36" s="82"/>
      <c r="B36" s="82"/>
      <c r="C36" s="82"/>
      <c r="D36" s="82"/>
      <c r="E36" s="82"/>
      <c r="F36" s="82"/>
      <c r="G36" s="82"/>
      <c r="H36" s="82"/>
      <c r="I36" s="82"/>
    </row>
    <row r="37" spans="1:9" ht="15" customHeight="1">
      <c r="A37" s="82"/>
      <c r="B37" s="82"/>
      <c r="C37" s="82"/>
      <c r="D37" s="82"/>
      <c r="E37" s="82"/>
      <c r="F37" s="82"/>
      <c r="G37" s="82"/>
      <c r="H37" s="82"/>
      <c r="I37" s="82"/>
    </row>
    <row r="38" spans="1:9" ht="15" customHeight="1">
      <c r="A38" s="82"/>
      <c r="B38" s="82"/>
      <c r="C38" s="82"/>
      <c r="D38" s="82"/>
      <c r="E38" s="82"/>
      <c r="F38" s="82"/>
      <c r="G38" s="82"/>
      <c r="H38" s="82"/>
      <c r="I38" s="82"/>
    </row>
    <row r="39" spans="1:9" ht="15" customHeight="1">
      <c r="A39" s="82"/>
      <c r="B39" s="82"/>
      <c r="C39" s="82"/>
      <c r="D39" s="82"/>
      <c r="E39" s="82"/>
      <c r="F39" s="82"/>
      <c r="G39" s="82"/>
      <c r="H39" s="82"/>
      <c r="I39" s="82"/>
    </row>
    <row r="40" spans="1:9" ht="15" customHeight="1">
      <c r="A40" s="82"/>
      <c r="B40" s="82"/>
      <c r="C40" s="82"/>
      <c r="D40" s="82"/>
      <c r="E40" s="82"/>
      <c r="F40" s="82"/>
      <c r="G40" s="82"/>
      <c r="H40" s="82"/>
      <c r="I40" s="82"/>
    </row>
    <row r="41" spans="1:9" ht="15" customHeight="1">
      <c r="A41" s="82"/>
      <c r="B41" s="82"/>
      <c r="C41" s="82"/>
      <c r="D41" s="82"/>
      <c r="E41" s="82"/>
      <c r="F41" s="82"/>
      <c r="G41" s="82"/>
      <c r="H41" s="82"/>
      <c r="I41" s="82"/>
    </row>
    <row r="42" spans="1:9" ht="15" customHeight="1">
      <c r="A42" s="82"/>
      <c r="B42" s="82"/>
      <c r="C42" s="82"/>
      <c r="D42" s="82"/>
      <c r="E42" s="82"/>
      <c r="F42" s="82"/>
      <c r="G42" s="82"/>
      <c r="H42" s="82"/>
      <c r="I42" s="82"/>
    </row>
    <row r="43" spans="1:9" ht="15" customHeight="1">
      <c r="A43" s="82"/>
      <c r="B43" s="82"/>
      <c r="C43" s="82"/>
      <c r="D43" s="82"/>
      <c r="E43" s="82"/>
      <c r="F43" s="82"/>
      <c r="G43" s="82"/>
      <c r="H43" s="82"/>
      <c r="I43" s="82"/>
    </row>
    <row r="44" spans="1:9" ht="15" customHeight="1">
      <c r="A44" s="82"/>
      <c r="B44" s="82"/>
      <c r="C44" s="82"/>
      <c r="D44" s="82"/>
      <c r="E44" s="82"/>
      <c r="F44" s="82"/>
      <c r="G44" s="82"/>
      <c r="H44" s="82"/>
      <c r="I44" s="82"/>
    </row>
    <row r="45" spans="1:9" ht="15" customHeight="1">
      <c r="A45" s="82"/>
      <c r="B45" s="82"/>
      <c r="C45" s="82"/>
      <c r="D45" s="82"/>
      <c r="E45" s="82"/>
      <c r="F45" s="82"/>
      <c r="G45" s="82"/>
      <c r="H45" s="82"/>
      <c r="I45" s="82"/>
    </row>
    <row r="46" spans="1:9" ht="15" customHeight="1">
      <c r="A46" s="82"/>
      <c r="B46" s="82"/>
      <c r="C46" s="82"/>
      <c r="D46" s="82"/>
      <c r="E46" s="82"/>
      <c r="F46" s="82"/>
      <c r="G46" s="82"/>
      <c r="H46" s="82"/>
      <c r="I46" s="82"/>
    </row>
    <row r="47" spans="1:9" ht="15" customHeight="1">
      <c r="A47" s="82"/>
      <c r="B47" s="82"/>
      <c r="C47" s="82"/>
      <c r="D47" s="82"/>
      <c r="E47" s="82"/>
      <c r="F47" s="82"/>
      <c r="G47" s="82"/>
      <c r="H47" s="82"/>
      <c r="I47" s="82"/>
    </row>
    <row r="48" spans="1:9" ht="15" customHeight="1">
      <c r="A48" s="82"/>
      <c r="B48" s="82"/>
      <c r="C48" s="82"/>
      <c r="D48" s="82"/>
      <c r="E48" s="82"/>
      <c r="F48" s="82"/>
      <c r="G48" s="82"/>
      <c r="H48" s="82"/>
      <c r="I48" s="82"/>
    </row>
    <row r="49" spans="1:9" ht="15" customHeight="1">
      <c r="A49" s="82"/>
      <c r="B49" s="82"/>
      <c r="C49" s="82"/>
      <c r="D49" s="82"/>
      <c r="E49" s="82"/>
      <c r="F49" s="82"/>
      <c r="G49" s="82"/>
      <c r="H49" s="82"/>
      <c r="I49" s="82"/>
    </row>
    <row r="50" spans="1:9" ht="15" customHeight="1">
      <c r="A50" s="82"/>
      <c r="B50" s="82"/>
      <c r="C50" s="82"/>
      <c r="D50" s="82"/>
      <c r="E50" s="82"/>
      <c r="F50" s="82"/>
      <c r="G50" s="82"/>
      <c r="H50" s="82"/>
      <c r="I50" s="82"/>
    </row>
    <row r="51" spans="1:9" ht="15" customHeight="1">
      <c r="A51" s="82"/>
      <c r="B51" s="82"/>
      <c r="C51" s="82"/>
      <c r="D51" s="82"/>
      <c r="E51" s="82"/>
      <c r="F51" s="82"/>
      <c r="G51" s="82"/>
      <c r="H51" s="82"/>
      <c r="I51" s="82"/>
    </row>
    <row r="52" spans="1:9" ht="15" customHeight="1">
      <c r="A52" s="82"/>
      <c r="B52" s="82"/>
      <c r="C52" s="82"/>
      <c r="D52" s="82"/>
      <c r="E52" s="82"/>
      <c r="F52" s="82"/>
      <c r="G52" s="82"/>
      <c r="H52" s="82"/>
      <c r="I52" s="82"/>
    </row>
    <row r="53" spans="1:9" ht="24.75" customHeight="1">
      <c r="A53" s="82"/>
      <c r="B53" s="82"/>
      <c r="C53" s="82"/>
      <c r="D53" s="82"/>
      <c r="E53" s="82"/>
      <c r="F53" s="82"/>
      <c r="G53" s="82"/>
      <c r="H53" s="82"/>
      <c r="I53" s="82"/>
    </row>
  </sheetData>
  <mergeCells count="17">
    <mergeCell ref="B17:F17"/>
    <mergeCell ref="G17:J17"/>
    <mergeCell ref="G6:I6"/>
    <mergeCell ref="B8:F8"/>
    <mergeCell ref="B9:F9"/>
    <mergeCell ref="B10:F10"/>
    <mergeCell ref="B11:F11"/>
    <mergeCell ref="B12:F12"/>
    <mergeCell ref="J6:J7"/>
    <mergeCell ref="B6:F7"/>
    <mergeCell ref="A3:J3"/>
    <mergeCell ref="A14:J14"/>
    <mergeCell ref="A1:J1"/>
    <mergeCell ref="H2:J2"/>
    <mergeCell ref="B16:F16"/>
    <mergeCell ref="G16:J16"/>
    <mergeCell ref="B4:J4"/>
  </mergeCells>
  <pageMargins left="0.74803149606299213" right="0.39370078740157483" top="0.78740157480314965" bottom="0.78740157480314965" header="0.31496062992125984" footer="0.31496062992125984"/>
  <pageSetup paperSize="9" scale="90" fitToHeight="0" orientation="portrait" r:id="rId1"/>
  <colBreaks count="1" manualBreakCount="1">
    <brk id="10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374"/>
  <sheetViews>
    <sheetView view="pageBreakPreview" topLeftCell="C342" zoomScale="70" zoomScaleNormal="100" zoomScaleSheetLayoutView="70" zoomScalePageLayoutView="60" workbookViewId="0">
      <selection activeCell="W29" sqref="W29"/>
    </sheetView>
  </sheetViews>
  <sheetFormatPr defaultRowHeight="15"/>
  <cols>
    <col min="1" max="1" width="4" customWidth="1"/>
    <col min="2" max="2" width="27.85546875" customWidth="1"/>
    <col min="3" max="3" width="29.5703125" customWidth="1"/>
    <col min="4" max="4" width="10.42578125" hidden="1" customWidth="1"/>
    <col min="5" max="5" width="13" customWidth="1"/>
    <col min="6" max="6" width="19.5703125" style="89" customWidth="1"/>
    <col min="7" max="7" width="15.5703125" customWidth="1"/>
    <col min="8" max="8" width="10.7109375" customWidth="1"/>
    <col min="9" max="9" width="12.85546875" customWidth="1"/>
    <col min="10" max="10" width="7.42578125" hidden="1" customWidth="1"/>
    <col min="11" max="11" width="7.85546875" hidden="1" customWidth="1"/>
    <col min="12" max="12" width="7.5703125" hidden="1" customWidth="1"/>
    <col min="13" max="13" width="6.5703125" hidden="1" customWidth="1"/>
    <col min="14" max="14" width="8" hidden="1" customWidth="1"/>
    <col min="15" max="15" width="8.42578125" hidden="1" customWidth="1"/>
    <col min="16" max="16" width="11.140625" customWidth="1"/>
    <col min="17" max="17" width="8.140625" customWidth="1"/>
    <col min="18" max="18" width="9.140625" customWidth="1"/>
    <col min="19" max="19" width="11.140625" customWidth="1"/>
    <col min="20" max="20" width="9.5703125" hidden="1" customWidth="1"/>
    <col min="21" max="21" width="9.7109375" hidden="1" customWidth="1"/>
    <col min="22" max="22" width="17.140625" customWidth="1"/>
  </cols>
  <sheetData>
    <row r="1" spans="1:22">
      <c r="A1" s="20"/>
      <c r="B1" s="20"/>
      <c r="C1" s="20"/>
      <c r="D1" s="20"/>
      <c r="E1" s="20"/>
      <c r="F1" s="9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176" t="s">
        <v>657</v>
      </c>
    </row>
    <row r="2" spans="1:22">
      <c r="A2" s="228" t="s">
        <v>28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</row>
    <row r="3" spans="1:22">
      <c r="A3" s="202" t="s">
        <v>11</v>
      </c>
      <c r="B3" s="202" t="s">
        <v>12</v>
      </c>
      <c r="C3" s="202" t="s">
        <v>13</v>
      </c>
      <c r="D3" s="104"/>
      <c r="E3" s="202" t="s">
        <v>14</v>
      </c>
      <c r="F3" s="202" t="s">
        <v>15</v>
      </c>
      <c r="G3" s="202" t="s">
        <v>16</v>
      </c>
      <c r="H3" s="202" t="s">
        <v>10</v>
      </c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 t="s">
        <v>8</v>
      </c>
    </row>
    <row r="4" spans="1:22">
      <c r="A4" s="202"/>
      <c r="B4" s="202"/>
      <c r="C4" s="202"/>
      <c r="D4" s="104"/>
      <c r="E4" s="202"/>
      <c r="F4" s="202"/>
      <c r="G4" s="202"/>
      <c r="H4" s="203" t="s">
        <v>9</v>
      </c>
      <c r="I4" s="204"/>
      <c r="J4" s="12"/>
      <c r="K4" s="12"/>
      <c r="L4" s="12"/>
      <c r="M4" s="12"/>
      <c r="N4" s="12"/>
      <c r="O4" s="13"/>
      <c r="P4" s="202" t="s">
        <v>5</v>
      </c>
      <c r="Q4" s="202"/>
      <c r="R4" s="202" t="s">
        <v>6</v>
      </c>
      <c r="S4" s="202"/>
      <c r="T4" s="202" t="s">
        <v>7</v>
      </c>
      <c r="U4" s="202"/>
      <c r="V4" s="202"/>
    </row>
    <row r="5" spans="1:22">
      <c r="A5" s="202"/>
      <c r="B5" s="202"/>
      <c r="C5" s="202"/>
      <c r="D5" s="104"/>
      <c r="E5" s="202"/>
      <c r="F5" s="202"/>
      <c r="G5" s="202"/>
      <c r="H5" s="205"/>
      <c r="I5" s="206"/>
      <c r="J5" s="11" t="s">
        <v>2</v>
      </c>
      <c r="K5" s="13"/>
      <c r="L5" s="11" t="s">
        <v>3</v>
      </c>
      <c r="M5" s="13"/>
      <c r="N5" s="11" t="s">
        <v>4</v>
      </c>
      <c r="O5" s="13"/>
      <c r="P5" s="202"/>
      <c r="Q5" s="202"/>
      <c r="R5" s="202"/>
      <c r="S5" s="202"/>
      <c r="T5" s="202"/>
      <c r="U5" s="202"/>
      <c r="V5" s="202"/>
    </row>
    <row r="6" spans="1:22">
      <c r="A6" s="202"/>
      <c r="B6" s="202"/>
      <c r="C6" s="202"/>
      <c r="D6" s="104"/>
      <c r="E6" s="202"/>
      <c r="F6" s="202"/>
      <c r="G6" s="202"/>
      <c r="H6" s="58" t="s">
        <v>0</v>
      </c>
      <c r="I6" s="58" t="s">
        <v>1</v>
      </c>
      <c r="J6" s="58" t="s">
        <v>0</v>
      </c>
      <c r="K6" s="58" t="s">
        <v>1</v>
      </c>
      <c r="L6" s="58" t="s">
        <v>0</v>
      </c>
      <c r="M6" s="58" t="s">
        <v>1</v>
      </c>
      <c r="N6" s="58" t="s">
        <v>0</v>
      </c>
      <c r="O6" s="58" t="s">
        <v>1</v>
      </c>
      <c r="P6" s="58" t="s">
        <v>0</v>
      </c>
      <c r="Q6" s="58" t="s">
        <v>1</v>
      </c>
      <c r="R6" s="58" t="s">
        <v>0</v>
      </c>
      <c r="S6" s="58" t="s">
        <v>1</v>
      </c>
      <c r="T6" s="58" t="s">
        <v>0</v>
      </c>
      <c r="U6" s="58" t="s">
        <v>1</v>
      </c>
      <c r="V6" s="202"/>
    </row>
    <row r="7" spans="1:22">
      <c r="A7" s="88">
        <v>1</v>
      </c>
      <c r="B7" s="88">
        <v>2</v>
      </c>
      <c r="C7" s="88">
        <v>3</v>
      </c>
      <c r="D7" s="106"/>
      <c r="E7" s="88">
        <v>4</v>
      </c>
      <c r="F7" s="88">
        <v>5</v>
      </c>
      <c r="G7" s="88">
        <v>6</v>
      </c>
      <c r="H7" s="88">
        <v>7</v>
      </c>
      <c r="I7" s="88">
        <v>8</v>
      </c>
      <c r="J7" s="88">
        <v>9</v>
      </c>
      <c r="K7" s="88">
        <v>10</v>
      </c>
      <c r="L7" s="88">
        <v>11</v>
      </c>
      <c r="M7" s="88">
        <v>12</v>
      </c>
      <c r="N7" s="88">
        <v>13</v>
      </c>
      <c r="O7" s="88">
        <v>14</v>
      </c>
      <c r="P7" s="88">
        <v>9</v>
      </c>
      <c r="Q7" s="88">
        <v>10</v>
      </c>
      <c r="R7" s="88">
        <v>11</v>
      </c>
      <c r="S7" s="88">
        <v>12</v>
      </c>
      <c r="T7" s="88">
        <v>19</v>
      </c>
      <c r="U7" s="88">
        <v>20</v>
      </c>
      <c r="V7" s="88">
        <v>13</v>
      </c>
    </row>
    <row r="8" spans="1:22" ht="54.75" customHeight="1">
      <c r="A8" s="223" t="s">
        <v>533</v>
      </c>
      <c r="B8" s="223"/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</row>
    <row r="9" spans="1:22" ht="18.75">
      <c r="A9" s="236" t="s">
        <v>470</v>
      </c>
      <c r="B9" s="237"/>
      <c r="C9" s="237"/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  <c r="S9" s="237"/>
      <c r="T9" s="237"/>
      <c r="U9" s="237"/>
      <c r="V9" s="238"/>
    </row>
    <row r="10" spans="1:22" ht="93.75" customHeight="1">
      <c r="A10" s="24" t="s">
        <v>68</v>
      </c>
      <c r="B10" s="224" t="s">
        <v>406</v>
      </c>
      <c r="C10" s="66" t="s">
        <v>65</v>
      </c>
      <c r="D10" s="66"/>
      <c r="E10" s="9" t="s">
        <v>471</v>
      </c>
      <c r="F10" s="91" t="s">
        <v>142</v>
      </c>
      <c r="G10" s="16" t="s">
        <v>72</v>
      </c>
      <c r="H10" s="110">
        <v>49982.7</v>
      </c>
      <c r="I10" s="14">
        <v>49982.7</v>
      </c>
      <c r="J10" s="110"/>
      <c r="K10" s="110"/>
      <c r="L10" s="110"/>
      <c r="M10" s="110"/>
      <c r="N10" s="110"/>
      <c r="O10" s="110"/>
      <c r="P10" s="14">
        <v>56030.6</v>
      </c>
      <c r="Q10" s="110"/>
      <c r="R10" s="14">
        <v>59392</v>
      </c>
      <c r="S10" s="14"/>
      <c r="T10" s="14">
        <f t="shared" ref="T10:T17" si="0">H10+P10+R10</f>
        <v>165405.29999999999</v>
      </c>
      <c r="U10" s="14">
        <f t="shared" ref="U10:U17" si="1">I10+Q10+S10</f>
        <v>49982.7</v>
      </c>
      <c r="V10" s="110" t="s">
        <v>392</v>
      </c>
    </row>
    <row r="11" spans="1:22" ht="108" customHeight="1">
      <c r="A11" s="24" t="s">
        <v>79</v>
      </c>
      <c r="B11" s="225"/>
      <c r="C11" s="66" t="s">
        <v>66</v>
      </c>
      <c r="D11" s="66"/>
      <c r="E11" s="9" t="s">
        <v>471</v>
      </c>
      <c r="F11" s="91" t="s">
        <v>142</v>
      </c>
      <c r="G11" s="16" t="s">
        <v>73</v>
      </c>
      <c r="H11" s="110">
        <v>1330.9</v>
      </c>
      <c r="I11" s="110">
        <v>1330.9</v>
      </c>
      <c r="J11" s="110"/>
      <c r="K11" s="110"/>
      <c r="L11" s="110"/>
      <c r="M11" s="110"/>
      <c r="N11" s="110"/>
      <c r="O11" s="110"/>
      <c r="P11" s="110">
        <v>1585.6</v>
      </c>
      <c r="Q11" s="110"/>
      <c r="R11" s="110">
        <v>1737.3</v>
      </c>
      <c r="S11" s="110"/>
      <c r="T11" s="14">
        <f t="shared" si="0"/>
        <v>4653.8</v>
      </c>
      <c r="U11" s="14">
        <f t="shared" si="1"/>
        <v>1330.9</v>
      </c>
      <c r="V11" s="110" t="s">
        <v>393</v>
      </c>
    </row>
    <row r="12" spans="1:22" ht="73.5" customHeight="1">
      <c r="A12" s="24" t="s">
        <v>86</v>
      </c>
      <c r="B12" s="225"/>
      <c r="C12" s="66" t="s">
        <v>67</v>
      </c>
      <c r="D12" s="66"/>
      <c r="E12" s="9" t="s">
        <v>471</v>
      </c>
      <c r="F12" s="91" t="s">
        <v>142</v>
      </c>
      <c r="G12" s="16" t="s">
        <v>73</v>
      </c>
      <c r="H12" s="110">
        <v>1044.5999999999999</v>
      </c>
      <c r="I12" s="110">
        <v>1044.5999999999999</v>
      </c>
      <c r="J12" s="110"/>
      <c r="K12" s="110"/>
      <c r="L12" s="110"/>
      <c r="M12" s="110"/>
      <c r="N12" s="110"/>
      <c r="O12" s="110"/>
      <c r="P12" s="110">
        <v>1151.9000000000001</v>
      </c>
      <c r="Q12" s="110"/>
      <c r="R12" s="110">
        <v>1251.5999999999999</v>
      </c>
      <c r="S12" s="110"/>
      <c r="T12" s="14">
        <f t="shared" si="0"/>
        <v>3448.1</v>
      </c>
      <c r="U12" s="14">
        <f t="shared" si="1"/>
        <v>1044.5999999999999</v>
      </c>
      <c r="V12" s="110" t="s">
        <v>394</v>
      </c>
    </row>
    <row r="13" spans="1:22" ht="98.25" customHeight="1">
      <c r="A13" s="24" t="s">
        <v>97</v>
      </c>
      <c r="B13" s="225"/>
      <c r="C13" s="66" t="s">
        <v>472</v>
      </c>
      <c r="D13" s="66"/>
      <c r="E13" s="9" t="s">
        <v>471</v>
      </c>
      <c r="F13" s="91" t="s">
        <v>142</v>
      </c>
      <c r="G13" s="16" t="s">
        <v>73</v>
      </c>
      <c r="H13" s="110">
        <v>276.8</v>
      </c>
      <c r="I13" s="110">
        <v>276.8</v>
      </c>
      <c r="J13" s="110"/>
      <c r="K13" s="110"/>
      <c r="L13" s="110"/>
      <c r="M13" s="110"/>
      <c r="N13" s="110"/>
      <c r="O13" s="110"/>
      <c r="P13" s="110">
        <v>305.39999999999998</v>
      </c>
      <c r="Q13" s="110"/>
      <c r="R13" s="110">
        <v>331.9</v>
      </c>
      <c r="S13" s="110"/>
      <c r="T13" s="14">
        <f t="shared" si="0"/>
        <v>914.1</v>
      </c>
      <c r="U13" s="14">
        <f t="shared" si="1"/>
        <v>276.8</v>
      </c>
      <c r="V13" s="110" t="s">
        <v>397</v>
      </c>
    </row>
    <row r="14" spans="1:22" ht="154.5" hidden="1" customHeight="1">
      <c r="A14" s="24" t="s">
        <v>98</v>
      </c>
      <c r="B14" s="225"/>
      <c r="C14" s="68"/>
      <c r="D14" s="68"/>
      <c r="E14" s="9"/>
      <c r="F14" s="91"/>
      <c r="G14" s="16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4"/>
      <c r="U14" s="14"/>
      <c r="V14" s="110"/>
    </row>
    <row r="15" spans="1:22" ht="156" hidden="1" customHeight="1">
      <c r="A15" s="24" t="s">
        <v>99</v>
      </c>
      <c r="B15" s="225"/>
      <c r="C15" s="66"/>
      <c r="D15" s="66"/>
      <c r="E15" s="9"/>
      <c r="F15" s="91"/>
      <c r="G15" s="16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</row>
    <row r="16" spans="1:22" ht="117.75" hidden="1" customHeight="1">
      <c r="A16" s="24" t="s">
        <v>100</v>
      </c>
      <c r="B16" s="225"/>
      <c r="C16" s="66"/>
      <c r="D16" s="66"/>
      <c r="E16" s="9"/>
      <c r="F16" s="91"/>
      <c r="G16" s="16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</row>
    <row r="17" spans="1:23" ht="132.75" hidden="1" customHeight="1">
      <c r="A17" s="24" t="s">
        <v>101</v>
      </c>
      <c r="B17" s="225"/>
      <c r="C17" s="66" t="s">
        <v>70</v>
      </c>
      <c r="D17" s="66"/>
      <c r="E17" s="9" t="s">
        <v>471</v>
      </c>
      <c r="F17" s="91" t="s">
        <v>143</v>
      </c>
      <c r="G17" s="16" t="s">
        <v>73</v>
      </c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>
        <f t="shared" si="0"/>
        <v>0</v>
      </c>
      <c r="U17" s="110">
        <f t="shared" si="1"/>
        <v>0</v>
      </c>
      <c r="V17" s="110" t="s">
        <v>395</v>
      </c>
    </row>
    <row r="18" spans="1:23" ht="111.75" hidden="1" customHeight="1">
      <c r="A18" s="24" t="s">
        <v>102</v>
      </c>
      <c r="B18" s="67"/>
      <c r="C18" s="66"/>
      <c r="D18" s="66"/>
      <c r="E18" s="9"/>
      <c r="F18" s="91"/>
      <c r="G18" s="16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</row>
    <row r="19" spans="1:23" ht="96.75" hidden="1" customHeight="1">
      <c r="A19" s="24">
        <v>10</v>
      </c>
      <c r="B19" s="67"/>
      <c r="C19" s="66"/>
      <c r="D19" s="66"/>
      <c r="E19" s="9"/>
      <c r="F19" s="91"/>
      <c r="G19" s="16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</row>
    <row r="20" spans="1:23" ht="129.75" hidden="1" customHeight="1">
      <c r="A20" s="24" t="s">
        <v>103</v>
      </c>
      <c r="B20" s="67"/>
      <c r="C20" s="66"/>
      <c r="D20" s="66"/>
      <c r="E20" s="9"/>
      <c r="F20" s="108"/>
      <c r="G20" s="16"/>
      <c r="H20" s="110"/>
      <c r="I20" s="110"/>
      <c r="J20" s="110"/>
      <c r="K20" s="110"/>
      <c r="L20" s="110"/>
      <c r="M20" s="110"/>
      <c r="N20" s="110"/>
      <c r="O20" s="110"/>
      <c r="P20" s="14"/>
      <c r="Q20" s="14"/>
      <c r="R20" s="110"/>
      <c r="S20" s="110"/>
      <c r="T20" s="14"/>
      <c r="U20" s="14"/>
      <c r="V20" s="110"/>
    </row>
    <row r="21" spans="1:23" ht="136.5" hidden="1" customHeight="1">
      <c r="A21" s="24" t="s">
        <v>104</v>
      </c>
      <c r="B21" s="69"/>
      <c r="C21" s="66"/>
      <c r="D21" s="66"/>
      <c r="E21" s="9"/>
      <c r="F21" s="91"/>
      <c r="G21" s="9"/>
      <c r="H21" s="110"/>
      <c r="I21" s="110"/>
      <c r="J21" s="110"/>
      <c r="K21" s="110"/>
      <c r="L21" s="110"/>
      <c r="M21" s="110"/>
      <c r="N21" s="110"/>
      <c r="O21" s="110"/>
      <c r="P21" s="14"/>
      <c r="Q21" s="14"/>
      <c r="R21" s="110"/>
      <c r="S21" s="110"/>
      <c r="T21" s="14"/>
      <c r="U21" s="15"/>
      <c r="V21" s="110"/>
    </row>
    <row r="22" spans="1:23" ht="21" customHeight="1">
      <c r="A22" s="18"/>
      <c r="B22" s="18"/>
      <c r="C22" s="19" t="s">
        <v>238</v>
      </c>
      <c r="D22" s="19"/>
      <c r="E22" s="18"/>
      <c r="F22" s="108"/>
      <c r="G22" s="18"/>
      <c r="H22" s="14">
        <f>SUM(H10:H21)</f>
        <v>52635</v>
      </c>
      <c r="I22" s="14">
        <f>SUM(I10:I21)</f>
        <v>52635</v>
      </c>
      <c r="J22" s="14">
        <f t="shared" ref="J22:U22" si="2">SUM(J10:J21)</f>
        <v>0</v>
      </c>
      <c r="K22" s="14">
        <f t="shared" si="2"/>
        <v>0</v>
      </c>
      <c r="L22" s="14">
        <f t="shared" si="2"/>
        <v>0</v>
      </c>
      <c r="M22" s="14">
        <f t="shared" si="2"/>
        <v>0</v>
      </c>
      <c r="N22" s="14">
        <f t="shared" si="2"/>
        <v>0</v>
      </c>
      <c r="O22" s="14">
        <f t="shared" si="2"/>
        <v>0</v>
      </c>
      <c r="P22" s="14">
        <f t="shared" si="2"/>
        <v>59073.5</v>
      </c>
      <c r="Q22" s="14">
        <f t="shared" si="2"/>
        <v>0</v>
      </c>
      <c r="R22" s="14">
        <f t="shared" si="2"/>
        <v>62712.800000000003</v>
      </c>
      <c r="S22" s="14">
        <f t="shared" ref="S22" si="3">SUM(S10:S21)</f>
        <v>0</v>
      </c>
      <c r="T22" s="14">
        <f t="shared" si="2"/>
        <v>174421.3</v>
      </c>
      <c r="U22" s="14">
        <f t="shared" si="2"/>
        <v>52635</v>
      </c>
      <c r="V22" s="110"/>
      <c r="W22" s="20"/>
    </row>
    <row r="23" spans="1:23" hidden="1">
      <c r="A23" s="228" t="s">
        <v>28</v>
      </c>
      <c r="B23" s="228"/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28"/>
      <c r="Q23" s="228"/>
      <c r="R23" s="228"/>
      <c r="S23" s="228"/>
      <c r="T23" s="228"/>
      <c r="U23" s="228"/>
      <c r="V23" s="228"/>
      <c r="W23" s="20"/>
    </row>
    <row r="24" spans="1:23" hidden="1">
      <c r="A24" s="202" t="s">
        <v>11</v>
      </c>
      <c r="B24" s="202" t="s">
        <v>12</v>
      </c>
      <c r="C24" s="202" t="s">
        <v>13</v>
      </c>
      <c r="D24" s="104"/>
      <c r="E24" s="202" t="s">
        <v>14</v>
      </c>
      <c r="F24" s="202" t="s">
        <v>15</v>
      </c>
      <c r="G24" s="202" t="s">
        <v>16</v>
      </c>
      <c r="H24" s="202" t="s">
        <v>10</v>
      </c>
      <c r="I24" s="202"/>
      <c r="J24" s="202"/>
      <c r="K24" s="202"/>
      <c r="L24" s="202"/>
      <c r="M24" s="202"/>
      <c r="N24" s="202"/>
      <c r="O24" s="202"/>
      <c r="P24" s="202"/>
      <c r="Q24" s="202"/>
      <c r="R24" s="202"/>
      <c r="S24" s="202"/>
      <c r="T24" s="202"/>
      <c r="U24" s="202"/>
      <c r="V24" s="202" t="s">
        <v>8</v>
      </c>
      <c r="W24" s="20"/>
    </row>
    <row r="25" spans="1:23" hidden="1">
      <c r="A25" s="202"/>
      <c r="B25" s="202"/>
      <c r="C25" s="202"/>
      <c r="D25" s="104"/>
      <c r="E25" s="202"/>
      <c r="F25" s="202"/>
      <c r="G25" s="202"/>
      <c r="H25" s="203" t="s">
        <v>9</v>
      </c>
      <c r="I25" s="204"/>
      <c r="J25" s="12"/>
      <c r="K25" s="12"/>
      <c r="L25" s="12"/>
      <c r="M25" s="12"/>
      <c r="N25" s="12"/>
      <c r="O25" s="13"/>
      <c r="P25" s="202" t="s">
        <v>5</v>
      </c>
      <c r="Q25" s="202"/>
      <c r="R25" s="202" t="s">
        <v>6</v>
      </c>
      <c r="S25" s="202"/>
      <c r="T25" s="202" t="s">
        <v>7</v>
      </c>
      <c r="U25" s="202"/>
      <c r="V25" s="202"/>
      <c r="W25" s="20"/>
    </row>
    <row r="26" spans="1:23" hidden="1">
      <c r="A26" s="202"/>
      <c r="B26" s="202"/>
      <c r="C26" s="202"/>
      <c r="D26" s="104"/>
      <c r="E26" s="202"/>
      <c r="F26" s="202"/>
      <c r="G26" s="202"/>
      <c r="H26" s="205"/>
      <c r="I26" s="206"/>
      <c r="J26" s="11" t="s">
        <v>2</v>
      </c>
      <c r="K26" s="13"/>
      <c r="L26" s="11" t="s">
        <v>3</v>
      </c>
      <c r="M26" s="13"/>
      <c r="N26" s="11" t="s">
        <v>4</v>
      </c>
      <c r="O26" s="13"/>
      <c r="P26" s="202"/>
      <c r="Q26" s="202"/>
      <c r="R26" s="202"/>
      <c r="S26" s="202"/>
      <c r="T26" s="202"/>
      <c r="U26" s="202"/>
      <c r="V26" s="202"/>
      <c r="W26" s="20"/>
    </row>
    <row r="27" spans="1:23" hidden="1">
      <c r="A27" s="202"/>
      <c r="B27" s="202"/>
      <c r="C27" s="202"/>
      <c r="D27" s="104"/>
      <c r="E27" s="202"/>
      <c r="F27" s="202"/>
      <c r="G27" s="202"/>
      <c r="H27" s="58" t="s">
        <v>0</v>
      </c>
      <c r="I27" s="58" t="s">
        <v>1</v>
      </c>
      <c r="J27" s="58" t="s">
        <v>0</v>
      </c>
      <c r="K27" s="58" t="s">
        <v>1</v>
      </c>
      <c r="L27" s="58" t="s">
        <v>0</v>
      </c>
      <c r="M27" s="58" t="s">
        <v>1</v>
      </c>
      <c r="N27" s="58" t="s">
        <v>0</v>
      </c>
      <c r="O27" s="58" t="s">
        <v>1</v>
      </c>
      <c r="P27" s="58" t="s">
        <v>0</v>
      </c>
      <c r="Q27" s="58" t="s">
        <v>1</v>
      </c>
      <c r="R27" s="58" t="s">
        <v>0</v>
      </c>
      <c r="S27" s="58" t="s">
        <v>1</v>
      </c>
      <c r="T27" s="58" t="s">
        <v>0</v>
      </c>
      <c r="U27" s="58" t="s">
        <v>1</v>
      </c>
      <c r="V27" s="202"/>
      <c r="W27" s="20"/>
    </row>
    <row r="28" spans="1:23" hidden="1">
      <c r="A28" s="72">
        <v>1</v>
      </c>
      <c r="B28" s="72">
        <v>2</v>
      </c>
      <c r="C28" s="72">
        <v>3</v>
      </c>
      <c r="D28" s="106"/>
      <c r="E28" s="72">
        <v>4</v>
      </c>
      <c r="F28" s="88">
        <v>5</v>
      </c>
      <c r="G28" s="72">
        <v>6</v>
      </c>
      <c r="H28" s="72">
        <v>7</v>
      </c>
      <c r="I28" s="72">
        <v>8</v>
      </c>
      <c r="J28" s="72">
        <v>9</v>
      </c>
      <c r="K28" s="72">
        <v>10</v>
      </c>
      <c r="L28" s="72">
        <v>11</v>
      </c>
      <c r="M28" s="72">
        <v>12</v>
      </c>
      <c r="N28" s="72">
        <v>13</v>
      </c>
      <c r="O28" s="72">
        <v>14</v>
      </c>
      <c r="P28" s="72">
        <v>9</v>
      </c>
      <c r="Q28" s="72">
        <v>10</v>
      </c>
      <c r="R28" s="72">
        <v>11</v>
      </c>
      <c r="S28" s="72">
        <v>12</v>
      </c>
      <c r="T28" s="72">
        <v>19</v>
      </c>
      <c r="U28" s="72">
        <v>20</v>
      </c>
      <c r="V28" s="72">
        <v>13</v>
      </c>
      <c r="W28" s="20"/>
    </row>
    <row r="29" spans="1:23" ht="18.75" customHeight="1">
      <c r="A29" s="232" t="s">
        <v>447</v>
      </c>
      <c r="B29" s="233"/>
      <c r="C29" s="233"/>
      <c r="D29" s="233"/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  <c r="S29" s="233"/>
      <c r="T29" s="233"/>
      <c r="U29" s="233"/>
      <c r="V29" s="234"/>
      <c r="W29" s="20"/>
    </row>
    <row r="30" spans="1:23" ht="63" customHeight="1">
      <c r="A30" s="24" t="s">
        <v>68</v>
      </c>
      <c r="B30" s="224" t="s">
        <v>398</v>
      </c>
      <c r="C30" s="66" t="s">
        <v>74</v>
      </c>
      <c r="D30" s="66"/>
      <c r="E30" s="9" t="s">
        <v>471</v>
      </c>
      <c r="F30" s="108" t="s">
        <v>144</v>
      </c>
      <c r="G30" s="16" t="s">
        <v>73</v>
      </c>
      <c r="H30" s="14">
        <v>5355.7</v>
      </c>
      <c r="I30" s="14">
        <v>5355.7</v>
      </c>
      <c r="J30" s="110"/>
      <c r="K30" s="110"/>
      <c r="L30" s="110"/>
      <c r="M30" s="110"/>
      <c r="N30" s="110"/>
      <c r="O30" s="110"/>
      <c r="P30" s="110">
        <v>6003.7</v>
      </c>
      <c r="Q30" s="110"/>
      <c r="R30" s="14">
        <v>6364</v>
      </c>
      <c r="S30" s="14"/>
      <c r="T30" s="14">
        <f t="shared" ref="T30:U32" si="4">H30+P30+R30</f>
        <v>17723.400000000001</v>
      </c>
      <c r="U30" s="14">
        <f t="shared" si="4"/>
        <v>5355.7</v>
      </c>
      <c r="V30" s="110" t="s">
        <v>399</v>
      </c>
      <c r="W30" s="20"/>
    </row>
    <row r="31" spans="1:23" ht="75">
      <c r="A31" s="24" t="s">
        <v>79</v>
      </c>
      <c r="B31" s="225"/>
      <c r="C31" s="66" t="s">
        <v>75</v>
      </c>
      <c r="D31" s="66"/>
      <c r="E31" s="9" t="s">
        <v>471</v>
      </c>
      <c r="F31" s="108" t="s">
        <v>144</v>
      </c>
      <c r="G31" s="16" t="s">
        <v>73</v>
      </c>
      <c r="H31" s="110">
        <v>502.1</v>
      </c>
      <c r="I31" s="110">
        <v>502.1</v>
      </c>
      <c r="J31" s="110"/>
      <c r="K31" s="110"/>
      <c r="L31" s="110"/>
      <c r="M31" s="110"/>
      <c r="N31" s="110"/>
      <c r="O31" s="110"/>
      <c r="P31" s="110">
        <v>553.79999999999995</v>
      </c>
      <c r="Q31" s="110"/>
      <c r="R31" s="110">
        <v>602</v>
      </c>
      <c r="S31" s="110"/>
      <c r="T31" s="14">
        <f t="shared" si="4"/>
        <v>1657.9</v>
      </c>
      <c r="U31" s="14">
        <f t="shared" si="4"/>
        <v>502.1</v>
      </c>
      <c r="V31" s="110" t="s">
        <v>400</v>
      </c>
      <c r="W31" s="20"/>
    </row>
    <row r="32" spans="1:23" ht="78" customHeight="1">
      <c r="A32" s="24" t="s">
        <v>86</v>
      </c>
      <c r="B32" s="225"/>
      <c r="C32" s="66" t="s">
        <v>76</v>
      </c>
      <c r="D32" s="66"/>
      <c r="E32" s="9" t="s">
        <v>471</v>
      </c>
      <c r="F32" s="108" t="s">
        <v>144</v>
      </c>
      <c r="G32" s="16" t="s">
        <v>73</v>
      </c>
      <c r="H32" s="110">
        <v>863.9</v>
      </c>
      <c r="I32" s="110">
        <v>863.9</v>
      </c>
      <c r="J32" s="110"/>
      <c r="K32" s="110"/>
      <c r="L32" s="110"/>
      <c r="M32" s="110"/>
      <c r="N32" s="110"/>
      <c r="O32" s="110"/>
      <c r="P32" s="110">
        <v>952.7</v>
      </c>
      <c r="Q32" s="110"/>
      <c r="R32" s="14">
        <v>1035.5</v>
      </c>
      <c r="S32" s="14"/>
      <c r="T32" s="14">
        <f t="shared" si="4"/>
        <v>2852.1</v>
      </c>
      <c r="U32" s="14">
        <f t="shared" si="4"/>
        <v>863.9</v>
      </c>
      <c r="V32" s="110" t="s">
        <v>394</v>
      </c>
      <c r="W32" s="20"/>
    </row>
    <row r="33" spans="1:23" ht="121.5" customHeight="1">
      <c r="A33" s="24" t="s">
        <v>97</v>
      </c>
      <c r="B33" s="225"/>
      <c r="C33" s="66" t="s">
        <v>81</v>
      </c>
      <c r="D33" s="66"/>
      <c r="E33" s="9" t="s">
        <v>471</v>
      </c>
      <c r="F33" s="110" t="s">
        <v>144</v>
      </c>
      <c r="G33" s="16" t="s">
        <v>73</v>
      </c>
      <c r="H33" s="110">
        <v>221.2</v>
      </c>
      <c r="I33" s="110">
        <v>221.2</v>
      </c>
      <c r="J33" s="110"/>
      <c r="K33" s="110"/>
      <c r="L33" s="110"/>
      <c r="M33" s="110"/>
      <c r="N33" s="110"/>
      <c r="O33" s="110"/>
      <c r="P33" s="14">
        <v>244</v>
      </c>
      <c r="Q33" s="14"/>
      <c r="R33" s="14">
        <v>265.2</v>
      </c>
      <c r="S33" s="14"/>
      <c r="T33" s="14">
        <f t="shared" ref="T33:T42" si="5">H33+P33+R33</f>
        <v>730.4</v>
      </c>
      <c r="U33" s="14">
        <f t="shared" ref="U33" si="6">I33+Q33+S33</f>
        <v>221.2</v>
      </c>
      <c r="V33" s="213" t="s">
        <v>401</v>
      </c>
      <c r="W33" s="20"/>
    </row>
    <row r="34" spans="1:23" ht="87.75" customHeight="1">
      <c r="A34" s="24" t="s">
        <v>98</v>
      </c>
      <c r="B34" s="225"/>
      <c r="C34" s="66" t="s">
        <v>77</v>
      </c>
      <c r="D34" s="66"/>
      <c r="E34" s="9" t="s">
        <v>471</v>
      </c>
      <c r="F34" s="110" t="s">
        <v>144</v>
      </c>
      <c r="G34" s="16" t="s">
        <v>73</v>
      </c>
      <c r="H34" s="110"/>
      <c r="I34" s="110"/>
      <c r="J34" s="110"/>
      <c r="K34" s="110"/>
      <c r="L34" s="110"/>
      <c r="M34" s="110"/>
      <c r="N34" s="110"/>
      <c r="O34" s="110"/>
      <c r="P34" s="14"/>
      <c r="Q34" s="14"/>
      <c r="R34" s="14"/>
      <c r="S34" s="14"/>
      <c r="T34" s="14">
        <f t="shared" si="5"/>
        <v>0</v>
      </c>
      <c r="U34" s="14">
        <f t="shared" ref="U34:U41" si="7">I34+Q34+S34</f>
        <v>0</v>
      </c>
      <c r="V34" s="215"/>
      <c r="W34" s="20"/>
    </row>
    <row r="35" spans="1:23" ht="80.25" hidden="1" customHeight="1">
      <c r="A35" s="24" t="s">
        <v>99</v>
      </c>
      <c r="B35" s="225"/>
      <c r="C35" s="66" t="s">
        <v>403</v>
      </c>
      <c r="D35" s="66"/>
      <c r="E35" s="9" t="s">
        <v>69</v>
      </c>
      <c r="F35" s="110" t="s">
        <v>144</v>
      </c>
      <c r="G35" s="16" t="s">
        <v>73</v>
      </c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4">
        <f t="shared" si="5"/>
        <v>0</v>
      </c>
      <c r="U35" s="14">
        <f t="shared" si="7"/>
        <v>0</v>
      </c>
      <c r="V35" s="110" t="s">
        <v>396</v>
      </c>
      <c r="W35" s="20"/>
    </row>
    <row r="36" spans="1:23" ht="105.75" hidden="1" customHeight="1">
      <c r="A36" s="24" t="s">
        <v>100</v>
      </c>
      <c r="B36" s="225"/>
      <c r="C36" s="66" t="s">
        <v>385</v>
      </c>
      <c r="D36" s="66"/>
      <c r="E36" s="9" t="s">
        <v>82</v>
      </c>
      <c r="F36" s="110" t="s">
        <v>144</v>
      </c>
      <c r="G36" s="16" t="s">
        <v>73</v>
      </c>
      <c r="H36" s="14"/>
      <c r="I36" s="14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4">
        <f t="shared" si="5"/>
        <v>0</v>
      </c>
      <c r="U36" s="14">
        <f t="shared" si="7"/>
        <v>0</v>
      </c>
      <c r="V36" s="213" t="s">
        <v>402</v>
      </c>
      <c r="W36" s="20"/>
    </row>
    <row r="37" spans="1:23" ht="89.25" hidden="1" customHeight="1">
      <c r="A37" s="24" t="s">
        <v>101</v>
      </c>
      <c r="B37" s="225"/>
      <c r="C37" s="66" t="s">
        <v>78</v>
      </c>
      <c r="D37" s="66"/>
      <c r="E37" s="9" t="s">
        <v>69</v>
      </c>
      <c r="F37" s="110" t="s">
        <v>144</v>
      </c>
      <c r="G37" s="16" t="s">
        <v>73</v>
      </c>
      <c r="H37" s="110"/>
      <c r="I37" s="110"/>
      <c r="J37" s="110"/>
      <c r="K37" s="110"/>
      <c r="L37" s="110"/>
      <c r="M37" s="110"/>
      <c r="N37" s="110"/>
      <c r="O37" s="110"/>
      <c r="P37" s="14"/>
      <c r="Q37" s="14"/>
      <c r="R37" s="110"/>
      <c r="S37" s="110"/>
      <c r="T37" s="14">
        <f t="shared" si="5"/>
        <v>0</v>
      </c>
      <c r="U37" s="14">
        <f t="shared" si="7"/>
        <v>0</v>
      </c>
      <c r="V37" s="215"/>
      <c r="W37" s="20"/>
    </row>
    <row r="38" spans="1:23" ht="119.25" hidden="1" customHeight="1">
      <c r="A38" s="24" t="s">
        <v>102</v>
      </c>
      <c r="B38" s="226"/>
      <c r="C38" s="66" t="s">
        <v>455</v>
      </c>
      <c r="D38" s="66"/>
      <c r="E38" s="9" t="s">
        <v>69</v>
      </c>
      <c r="F38" s="110" t="s">
        <v>144</v>
      </c>
      <c r="G38" s="16" t="s">
        <v>73</v>
      </c>
      <c r="H38" s="110"/>
      <c r="I38" s="110"/>
      <c r="J38" s="110"/>
      <c r="K38" s="110"/>
      <c r="L38" s="110"/>
      <c r="M38" s="110"/>
      <c r="N38" s="110"/>
      <c r="O38" s="110"/>
      <c r="P38" s="14"/>
      <c r="Q38" s="14"/>
      <c r="R38" s="110"/>
      <c r="S38" s="110"/>
      <c r="T38" s="14">
        <f t="shared" si="5"/>
        <v>0</v>
      </c>
      <c r="U38" s="14">
        <f t="shared" si="7"/>
        <v>0</v>
      </c>
      <c r="V38" s="110" t="s">
        <v>394</v>
      </c>
      <c r="W38" s="20"/>
    </row>
    <row r="39" spans="1:23" ht="147.75" hidden="1" customHeight="1">
      <c r="A39" s="24" t="s">
        <v>105</v>
      </c>
      <c r="B39" s="120"/>
      <c r="C39" s="66" t="s">
        <v>404</v>
      </c>
      <c r="D39" s="66"/>
      <c r="E39" s="9" t="s">
        <v>231</v>
      </c>
      <c r="F39" s="110" t="s">
        <v>144</v>
      </c>
      <c r="G39" s="16" t="s">
        <v>71</v>
      </c>
      <c r="H39" s="110"/>
      <c r="I39" s="110"/>
      <c r="J39" s="110"/>
      <c r="K39" s="110"/>
      <c r="L39" s="110"/>
      <c r="M39" s="110"/>
      <c r="N39" s="110"/>
      <c r="O39" s="110"/>
      <c r="P39" s="14"/>
      <c r="Q39" s="14"/>
      <c r="R39" s="110"/>
      <c r="S39" s="110"/>
      <c r="T39" s="14">
        <f t="shared" si="5"/>
        <v>0</v>
      </c>
      <c r="U39" s="14">
        <f t="shared" si="7"/>
        <v>0</v>
      </c>
      <c r="V39" s="110" t="s">
        <v>394</v>
      </c>
      <c r="W39" s="20"/>
    </row>
    <row r="40" spans="1:23" ht="122.25" hidden="1" customHeight="1">
      <c r="A40" s="24">
        <v>11</v>
      </c>
      <c r="B40" s="120"/>
      <c r="C40" s="66" t="s">
        <v>407</v>
      </c>
      <c r="D40" s="66"/>
      <c r="E40" s="9" t="s">
        <v>231</v>
      </c>
      <c r="F40" s="110" t="s">
        <v>144</v>
      </c>
      <c r="G40" s="16" t="s">
        <v>71</v>
      </c>
      <c r="H40" s="110"/>
      <c r="I40" s="110"/>
      <c r="J40" s="110"/>
      <c r="K40" s="110"/>
      <c r="L40" s="110"/>
      <c r="M40" s="110"/>
      <c r="N40" s="110"/>
      <c r="O40" s="110"/>
      <c r="P40" s="14"/>
      <c r="Q40" s="14"/>
      <c r="R40" s="14"/>
      <c r="S40" s="14"/>
      <c r="T40" s="14">
        <f t="shared" si="5"/>
        <v>0</v>
      </c>
      <c r="U40" s="14">
        <f t="shared" si="7"/>
        <v>0</v>
      </c>
      <c r="V40" s="213" t="s">
        <v>402</v>
      </c>
      <c r="W40" s="20"/>
    </row>
    <row r="41" spans="1:23" ht="85.5" hidden="1" customHeight="1">
      <c r="A41" s="24">
        <v>12</v>
      </c>
      <c r="B41" s="120"/>
      <c r="C41" s="66" t="s">
        <v>408</v>
      </c>
      <c r="D41" s="66"/>
      <c r="E41" s="9" t="s">
        <v>231</v>
      </c>
      <c r="F41" s="110" t="s">
        <v>144</v>
      </c>
      <c r="G41" s="16" t="s">
        <v>71</v>
      </c>
      <c r="H41" s="110"/>
      <c r="I41" s="110"/>
      <c r="J41" s="110"/>
      <c r="K41" s="110"/>
      <c r="L41" s="110"/>
      <c r="M41" s="110"/>
      <c r="N41" s="110"/>
      <c r="O41" s="110"/>
      <c r="P41" s="14"/>
      <c r="Q41" s="14"/>
      <c r="R41" s="14"/>
      <c r="S41" s="14"/>
      <c r="T41" s="14">
        <f t="shared" si="5"/>
        <v>0</v>
      </c>
      <c r="U41" s="14">
        <f t="shared" si="7"/>
        <v>0</v>
      </c>
      <c r="V41" s="214"/>
      <c r="W41" s="20"/>
    </row>
    <row r="42" spans="1:23" ht="62.25" hidden="1" customHeight="1">
      <c r="A42" s="24">
        <v>13</v>
      </c>
      <c r="B42" s="120"/>
      <c r="C42" s="66"/>
      <c r="D42" s="66"/>
      <c r="E42" s="9"/>
      <c r="F42" s="110"/>
      <c r="G42" s="16"/>
      <c r="H42" s="110"/>
      <c r="I42" s="110"/>
      <c r="J42" s="110"/>
      <c r="K42" s="110"/>
      <c r="L42" s="110"/>
      <c r="M42" s="110"/>
      <c r="N42" s="110"/>
      <c r="O42" s="110"/>
      <c r="P42" s="14"/>
      <c r="Q42" s="14"/>
      <c r="R42" s="14"/>
      <c r="S42" s="14"/>
      <c r="T42" s="14">
        <f t="shared" si="5"/>
        <v>0</v>
      </c>
      <c r="U42" s="14"/>
      <c r="V42" s="215"/>
      <c r="W42" s="20"/>
    </row>
    <row r="43" spans="1:23">
      <c r="A43" s="46"/>
      <c r="B43" s="46"/>
      <c r="C43" s="19" t="s">
        <v>238</v>
      </c>
      <c r="D43" s="19"/>
      <c r="E43" s="46"/>
      <c r="F43" s="109"/>
      <c r="G43" s="46"/>
      <c r="H43" s="22">
        <f>SUM(H30:H39)</f>
        <v>6942.9</v>
      </c>
      <c r="I43" s="22">
        <f>SUM(I30:I39)</f>
        <v>6942.9</v>
      </c>
      <c r="J43" s="22">
        <f t="shared" ref="J43:O43" si="8">SUM(J30:J38)</f>
        <v>0</v>
      </c>
      <c r="K43" s="22">
        <f t="shared" si="8"/>
        <v>0</v>
      </c>
      <c r="L43" s="22">
        <f t="shared" si="8"/>
        <v>0</v>
      </c>
      <c r="M43" s="22">
        <f t="shared" si="8"/>
        <v>0</v>
      </c>
      <c r="N43" s="22">
        <f t="shared" si="8"/>
        <v>0</v>
      </c>
      <c r="O43" s="22">
        <f t="shared" si="8"/>
        <v>0</v>
      </c>
      <c r="P43" s="22">
        <f t="shared" ref="P43:Q43" si="9">SUM(P30:P39)</f>
        <v>7754.2</v>
      </c>
      <c r="Q43" s="22">
        <f t="shared" si="9"/>
        <v>0</v>
      </c>
      <c r="R43" s="22">
        <f>SUM(R30:R39)+R40+R41+R42</f>
        <v>8266.7000000000007</v>
      </c>
      <c r="S43" s="22">
        <f>SUM(S30:S39)+S40+S41+S42</f>
        <v>0</v>
      </c>
      <c r="T43" s="22">
        <f>SUM(T30:T39)+T40+T41</f>
        <v>22963.800000000003</v>
      </c>
      <c r="U43" s="22">
        <f>SUM(U30:U39)+U40+U41</f>
        <v>6942.9</v>
      </c>
      <c r="V43" s="46"/>
    </row>
    <row r="44" spans="1:23" hidden="1">
      <c r="A44" s="21"/>
      <c r="B44" s="21"/>
      <c r="C44" s="21"/>
      <c r="D44" s="21"/>
      <c r="E44" s="21"/>
      <c r="F44" s="92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</row>
    <row r="45" spans="1:23" hidden="1">
      <c r="A45" s="47"/>
      <c r="B45" s="47"/>
      <c r="C45" s="21"/>
      <c r="D45" s="21"/>
      <c r="E45" s="21"/>
      <c r="F45" s="92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</row>
    <row r="46" spans="1:23" hidden="1">
      <c r="A46" s="228" t="s">
        <v>28</v>
      </c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  <c r="Q46" s="228"/>
      <c r="R46" s="228"/>
      <c r="S46" s="228"/>
      <c r="T46" s="228"/>
      <c r="U46" s="228"/>
      <c r="V46" s="228"/>
    </row>
    <row r="47" spans="1:23" hidden="1">
      <c r="A47" s="202" t="s">
        <v>11</v>
      </c>
      <c r="B47" s="202" t="s">
        <v>12</v>
      </c>
      <c r="C47" s="202" t="s">
        <v>13</v>
      </c>
      <c r="D47" s="104"/>
      <c r="E47" s="202" t="s">
        <v>14</v>
      </c>
      <c r="F47" s="202" t="s">
        <v>15</v>
      </c>
      <c r="G47" s="202" t="s">
        <v>16</v>
      </c>
      <c r="H47" s="202" t="s">
        <v>10</v>
      </c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 t="s">
        <v>8</v>
      </c>
    </row>
    <row r="48" spans="1:23" hidden="1">
      <c r="A48" s="202"/>
      <c r="B48" s="202"/>
      <c r="C48" s="202"/>
      <c r="D48" s="104"/>
      <c r="E48" s="202"/>
      <c r="F48" s="202"/>
      <c r="G48" s="202"/>
      <c r="H48" s="203" t="s">
        <v>9</v>
      </c>
      <c r="I48" s="204"/>
      <c r="J48" s="12"/>
      <c r="K48" s="12"/>
      <c r="L48" s="12"/>
      <c r="M48" s="12"/>
      <c r="N48" s="12"/>
      <c r="O48" s="13"/>
      <c r="P48" s="202" t="s">
        <v>5</v>
      </c>
      <c r="Q48" s="202"/>
      <c r="R48" s="202" t="s">
        <v>6</v>
      </c>
      <c r="S48" s="202"/>
      <c r="T48" s="202" t="s">
        <v>7</v>
      </c>
      <c r="U48" s="202"/>
      <c r="V48" s="202"/>
    </row>
    <row r="49" spans="1:22" hidden="1">
      <c r="A49" s="202"/>
      <c r="B49" s="202"/>
      <c r="C49" s="202"/>
      <c r="D49" s="104"/>
      <c r="E49" s="202"/>
      <c r="F49" s="202"/>
      <c r="G49" s="202"/>
      <c r="H49" s="205"/>
      <c r="I49" s="206"/>
      <c r="J49" s="11" t="s">
        <v>2</v>
      </c>
      <c r="K49" s="13"/>
      <c r="L49" s="11" t="s">
        <v>3</v>
      </c>
      <c r="M49" s="13"/>
      <c r="N49" s="11" t="s">
        <v>4</v>
      </c>
      <c r="O49" s="13"/>
      <c r="P49" s="202"/>
      <c r="Q49" s="202"/>
      <c r="R49" s="202"/>
      <c r="S49" s="202"/>
      <c r="T49" s="202"/>
      <c r="U49" s="202"/>
      <c r="V49" s="202"/>
    </row>
    <row r="50" spans="1:22" hidden="1">
      <c r="A50" s="202"/>
      <c r="B50" s="202"/>
      <c r="C50" s="202"/>
      <c r="D50" s="104"/>
      <c r="E50" s="202"/>
      <c r="F50" s="202"/>
      <c r="G50" s="202"/>
      <c r="H50" s="58" t="s">
        <v>0</v>
      </c>
      <c r="I50" s="58" t="s">
        <v>1</v>
      </c>
      <c r="J50" s="58" t="s">
        <v>0</v>
      </c>
      <c r="K50" s="58" t="s">
        <v>1</v>
      </c>
      <c r="L50" s="58" t="s">
        <v>0</v>
      </c>
      <c r="M50" s="58" t="s">
        <v>1</v>
      </c>
      <c r="N50" s="58" t="s">
        <v>0</v>
      </c>
      <c r="O50" s="58" t="s">
        <v>1</v>
      </c>
      <c r="P50" s="58" t="s">
        <v>0</v>
      </c>
      <c r="Q50" s="58" t="s">
        <v>1</v>
      </c>
      <c r="R50" s="58" t="s">
        <v>0</v>
      </c>
      <c r="S50" s="58" t="s">
        <v>1</v>
      </c>
      <c r="T50" s="58" t="s">
        <v>0</v>
      </c>
      <c r="U50" s="58" t="s">
        <v>1</v>
      </c>
      <c r="V50" s="202"/>
    </row>
    <row r="51" spans="1:22" hidden="1">
      <c r="A51" s="88">
        <v>1</v>
      </c>
      <c r="B51" s="88">
        <v>2</v>
      </c>
      <c r="C51" s="88">
        <v>3</v>
      </c>
      <c r="D51" s="106"/>
      <c r="E51" s="88">
        <v>4</v>
      </c>
      <c r="F51" s="88">
        <v>5</v>
      </c>
      <c r="G51" s="88">
        <v>6</v>
      </c>
      <c r="H51" s="88">
        <v>7</v>
      </c>
      <c r="I51" s="88">
        <v>8</v>
      </c>
      <c r="J51" s="88">
        <v>9</v>
      </c>
      <c r="K51" s="88">
        <v>10</v>
      </c>
      <c r="L51" s="88">
        <v>11</v>
      </c>
      <c r="M51" s="88">
        <v>12</v>
      </c>
      <c r="N51" s="88">
        <v>13</v>
      </c>
      <c r="O51" s="88">
        <v>14</v>
      </c>
      <c r="P51" s="88">
        <v>9</v>
      </c>
      <c r="Q51" s="88">
        <v>10</v>
      </c>
      <c r="R51" s="88">
        <v>11</v>
      </c>
      <c r="S51" s="88">
        <v>12</v>
      </c>
      <c r="T51" s="88">
        <v>19</v>
      </c>
      <c r="U51" s="88">
        <v>20</v>
      </c>
      <c r="V51" s="88">
        <v>13</v>
      </c>
    </row>
    <row r="52" spans="1:22" ht="18.75">
      <c r="A52" s="232" t="s">
        <v>429</v>
      </c>
      <c r="B52" s="233"/>
      <c r="C52" s="233"/>
      <c r="D52" s="233"/>
      <c r="E52" s="233"/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3"/>
      <c r="V52" s="234"/>
    </row>
    <row r="53" spans="1:22" ht="102.75" customHeight="1">
      <c r="A53" s="23" t="s">
        <v>68</v>
      </c>
      <c r="B53" s="239" t="s">
        <v>405</v>
      </c>
      <c r="C53" s="68" t="s">
        <v>83</v>
      </c>
      <c r="D53" s="68"/>
      <c r="E53" s="9" t="s">
        <v>471</v>
      </c>
      <c r="F53" s="108" t="s">
        <v>145</v>
      </c>
      <c r="G53" s="16" t="s">
        <v>73</v>
      </c>
      <c r="H53" s="14">
        <v>5175.5</v>
      </c>
      <c r="I53" s="14">
        <v>5175.5</v>
      </c>
      <c r="J53" s="14"/>
      <c r="K53" s="14"/>
      <c r="L53" s="14"/>
      <c r="M53" s="14"/>
      <c r="N53" s="14"/>
      <c r="O53" s="14"/>
      <c r="P53" s="14">
        <v>5801.6</v>
      </c>
      <c r="Q53" s="14"/>
      <c r="R53" s="14">
        <v>6149.7</v>
      </c>
      <c r="S53" s="14"/>
      <c r="T53" s="71">
        <f t="shared" ref="T53:U55" si="10">H53+P53+R53</f>
        <v>17126.8</v>
      </c>
      <c r="U53" s="14">
        <f t="shared" si="10"/>
        <v>5175.5</v>
      </c>
      <c r="V53" s="110" t="s">
        <v>399</v>
      </c>
    </row>
    <row r="54" spans="1:22" ht="97.5" customHeight="1">
      <c r="A54" s="23" t="s">
        <v>79</v>
      </c>
      <c r="B54" s="239"/>
      <c r="C54" s="66" t="s">
        <v>84</v>
      </c>
      <c r="D54" s="66"/>
      <c r="E54" s="9" t="s">
        <v>471</v>
      </c>
      <c r="F54" s="108" t="s">
        <v>145</v>
      </c>
      <c r="G54" s="16" t="s">
        <v>73</v>
      </c>
      <c r="H54" s="14">
        <v>350.4</v>
      </c>
      <c r="I54" s="14">
        <v>350.4</v>
      </c>
      <c r="J54" s="14"/>
      <c r="K54" s="14"/>
      <c r="L54" s="14"/>
      <c r="M54" s="14"/>
      <c r="N54" s="14"/>
      <c r="O54" s="14"/>
      <c r="P54" s="14">
        <v>386.4</v>
      </c>
      <c r="Q54" s="14"/>
      <c r="R54" s="14">
        <v>418.6</v>
      </c>
      <c r="S54" s="14"/>
      <c r="T54" s="14">
        <f t="shared" si="10"/>
        <v>1155.4000000000001</v>
      </c>
      <c r="U54" s="14">
        <f t="shared" si="10"/>
        <v>350.4</v>
      </c>
      <c r="V54" s="110" t="s">
        <v>400</v>
      </c>
    </row>
    <row r="55" spans="1:22" ht="83.25" customHeight="1">
      <c r="A55" s="23" t="s">
        <v>86</v>
      </c>
      <c r="B55" s="239"/>
      <c r="C55" s="66" t="s">
        <v>85</v>
      </c>
      <c r="D55" s="66"/>
      <c r="E55" s="9" t="s">
        <v>471</v>
      </c>
      <c r="F55" s="108" t="s">
        <v>145</v>
      </c>
      <c r="G55" s="16" t="s">
        <v>73</v>
      </c>
      <c r="H55" s="14">
        <v>427.5</v>
      </c>
      <c r="I55" s="14">
        <v>427.5</v>
      </c>
      <c r="J55" s="14"/>
      <c r="K55" s="14"/>
      <c r="L55" s="14"/>
      <c r="M55" s="14"/>
      <c r="N55" s="14"/>
      <c r="O55" s="14"/>
      <c r="P55" s="14">
        <v>471.4</v>
      </c>
      <c r="Q55" s="14"/>
      <c r="R55" s="14">
        <v>510.4</v>
      </c>
      <c r="S55" s="14"/>
      <c r="T55" s="14">
        <f t="shared" si="10"/>
        <v>1409.3</v>
      </c>
      <c r="U55" s="14">
        <f t="shared" si="10"/>
        <v>427.5</v>
      </c>
      <c r="V55" s="110" t="s">
        <v>394</v>
      </c>
    </row>
    <row r="56" spans="1:22" ht="68.25" customHeight="1">
      <c r="A56" s="23" t="s">
        <v>97</v>
      </c>
      <c r="B56" s="239"/>
      <c r="C56" s="66" t="s">
        <v>525</v>
      </c>
      <c r="D56" s="66"/>
      <c r="E56" s="9" t="s">
        <v>471</v>
      </c>
      <c r="F56" s="108" t="s">
        <v>145</v>
      </c>
      <c r="G56" s="16" t="s">
        <v>73</v>
      </c>
      <c r="H56" s="14">
        <v>321.8</v>
      </c>
      <c r="I56" s="14">
        <v>321.8</v>
      </c>
      <c r="J56" s="14"/>
      <c r="K56" s="14"/>
      <c r="L56" s="14"/>
      <c r="M56" s="14"/>
      <c r="N56" s="14"/>
      <c r="O56" s="14"/>
      <c r="P56" s="14">
        <v>354.9</v>
      </c>
      <c r="Q56" s="14"/>
      <c r="R56" s="14">
        <v>381.7</v>
      </c>
      <c r="S56" s="14"/>
      <c r="T56" s="14">
        <f>H56+P56+R56</f>
        <v>1058.4000000000001</v>
      </c>
      <c r="U56" s="14">
        <f t="shared" ref="U56" si="11">I56+Q56+S56</f>
        <v>321.8</v>
      </c>
      <c r="V56" s="30" t="s">
        <v>434</v>
      </c>
    </row>
    <row r="57" spans="1:22" ht="134.25" hidden="1" customHeight="1">
      <c r="A57" s="23" t="s">
        <v>98</v>
      </c>
      <c r="B57" s="239"/>
      <c r="C57" s="18"/>
      <c r="D57" s="18"/>
      <c r="E57" s="110"/>
      <c r="F57" s="110"/>
      <c r="G57" s="16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32"/>
    </row>
    <row r="58" spans="1:22" ht="22.5" customHeight="1">
      <c r="A58" s="18"/>
      <c r="B58" s="18"/>
      <c r="C58" s="19" t="s">
        <v>238</v>
      </c>
      <c r="D58" s="19"/>
      <c r="E58" s="18"/>
      <c r="F58" s="108"/>
      <c r="G58" s="18"/>
      <c r="H58" s="14">
        <f>SUM(H53:H57)</f>
        <v>6275.2</v>
      </c>
      <c r="I58" s="14">
        <f>SUM(I53:I57)</f>
        <v>6275.2</v>
      </c>
      <c r="J58" s="14">
        <f t="shared" ref="J58:Q58" si="12">SUM(J53:J57)</f>
        <v>0</v>
      </c>
      <c r="K58" s="14">
        <f t="shared" si="12"/>
        <v>0</v>
      </c>
      <c r="L58" s="14">
        <f t="shared" si="12"/>
        <v>0</v>
      </c>
      <c r="M58" s="14">
        <f t="shared" si="12"/>
        <v>0</v>
      </c>
      <c r="N58" s="14">
        <f t="shared" si="12"/>
        <v>0</v>
      </c>
      <c r="O58" s="14">
        <f t="shared" si="12"/>
        <v>0</v>
      </c>
      <c r="P58" s="14">
        <f t="shared" si="12"/>
        <v>7014.2999999999993</v>
      </c>
      <c r="Q58" s="14">
        <f t="shared" si="12"/>
        <v>0</v>
      </c>
      <c r="R58" s="14">
        <f>SUM(R53:R57)</f>
        <v>7460.4</v>
      </c>
      <c r="S58" s="14">
        <f>SUM(S53:S57)</f>
        <v>0</v>
      </c>
      <c r="T58" s="14">
        <f>SUM(T53:T57)</f>
        <v>20749.900000000001</v>
      </c>
      <c r="U58" s="14">
        <f>SUM(U53:U57)</f>
        <v>6275.2</v>
      </c>
      <c r="V58" s="18"/>
    </row>
    <row r="59" spans="1:22" hidden="1">
      <c r="A59" s="21"/>
      <c r="B59" s="21"/>
      <c r="C59" s="21"/>
      <c r="D59" s="21"/>
      <c r="E59" s="21"/>
      <c r="F59" s="92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</row>
    <row r="60" spans="1:22" hidden="1">
      <c r="A60" s="21"/>
      <c r="B60" s="21"/>
      <c r="C60" s="21"/>
      <c r="D60" s="21"/>
      <c r="E60" s="21"/>
      <c r="F60" s="92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</row>
    <row r="61" spans="1:22" hidden="1">
      <c r="A61" s="228" t="s">
        <v>28</v>
      </c>
      <c r="B61" s="228"/>
      <c r="C61" s="228"/>
      <c r="D61" s="228"/>
      <c r="E61" s="228"/>
      <c r="F61" s="228"/>
      <c r="G61" s="228"/>
      <c r="H61" s="228"/>
      <c r="I61" s="228"/>
      <c r="J61" s="228"/>
      <c r="K61" s="228"/>
      <c r="L61" s="228"/>
      <c r="M61" s="228"/>
      <c r="N61" s="228"/>
      <c r="O61" s="228"/>
      <c r="P61" s="228"/>
      <c r="Q61" s="228"/>
      <c r="R61" s="228"/>
      <c r="S61" s="228"/>
      <c r="T61" s="228"/>
      <c r="U61" s="228"/>
      <c r="V61" s="228"/>
    </row>
    <row r="62" spans="1:22" hidden="1">
      <c r="A62" s="202" t="s">
        <v>11</v>
      </c>
      <c r="B62" s="202" t="s">
        <v>12</v>
      </c>
      <c r="C62" s="202" t="s">
        <v>13</v>
      </c>
      <c r="D62" s="104"/>
      <c r="E62" s="202" t="s">
        <v>14</v>
      </c>
      <c r="F62" s="202" t="s">
        <v>15</v>
      </c>
      <c r="G62" s="202" t="s">
        <v>16</v>
      </c>
      <c r="H62" s="202" t="s">
        <v>10</v>
      </c>
      <c r="I62" s="202"/>
      <c r="J62" s="202"/>
      <c r="K62" s="202"/>
      <c r="L62" s="202"/>
      <c r="M62" s="202"/>
      <c r="N62" s="202"/>
      <c r="O62" s="202"/>
      <c r="P62" s="202"/>
      <c r="Q62" s="202"/>
      <c r="R62" s="202"/>
      <c r="S62" s="202"/>
      <c r="T62" s="202"/>
      <c r="U62" s="202"/>
      <c r="V62" s="202" t="s">
        <v>8</v>
      </c>
    </row>
    <row r="63" spans="1:22" hidden="1">
      <c r="A63" s="202"/>
      <c r="B63" s="202"/>
      <c r="C63" s="202"/>
      <c r="D63" s="104"/>
      <c r="E63" s="202"/>
      <c r="F63" s="202"/>
      <c r="G63" s="202"/>
      <c r="H63" s="203" t="s">
        <v>9</v>
      </c>
      <c r="I63" s="204"/>
      <c r="J63" s="12"/>
      <c r="K63" s="12"/>
      <c r="L63" s="12"/>
      <c r="M63" s="12"/>
      <c r="N63" s="12"/>
      <c r="O63" s="13"/>
      <c r="P63" s="202" t="s">
        <v>5</v>
      </c>
      <c r="Q63" s="202"/>
      <c r="R63" s="202" t="s">
        <v>6</v>
      </c>
      <c r="S63" s="202"/>
      <c r="T63" s="202" t="s">
        <v>7</v>
      </c>
      <c r="U63" s="202"/>
      <c r="V63" s="202"/>
    </row>
    <row r="64" spans="1:22" hidden="1">
      <c r="A64" s="202"/>
      <c r="B64" s="202"/>
      <c r="C64" s="202"/>
      <c r="D64" s="104"/>
      <c r="E64" s="202"/>
      <c r="F64" s="202"/>
      <c r="G64" s="202"/>
      <c r="H64" s="205"/>
      <c r="I64" s="206"/>
      <c r="J64" s="11" t="s">
        <v>2</v>
      </c>
      <c r="K64" s="13"/>
      <c r="L64" s="11" t="s">
        <v>3</v>
      </c>
      <c r="M64" s="13"/>
      <c r="N64" s="11" t="s">
        <v>4</v>
      </c>
      <c r="O64" s="13"/>
      <c r="P64" s="202"/>
      <c r="Q64" s="202"/>
      <c r="R64" s="202"/>
      <c r="S64" s="202"/>
      <c r="T64" s="202"/>
      <c r="U64" s="202"/>
      <c r="V64" s="202"/>
    </row>
    <row r="65" spans="1:22" hidden="1">
      <c r="A65" s="202"/>
      <c r="B65" s="202"/>
      <c r="C65" s="202"/>
      <c r="D65" s="104"/>
      <c r="E65" s="202"/>
      <c r="F65" s="202"/>
      <c r="G65" s="202"/>
      <c r="H65" s="58" t="s">
        <v>0</v>
      </c>
      <c r="I65" s="58" t="s">
        <v>1</v>
      </c>
      <c r="J65" s="58" t="s">
        <v>0</v>
      </c>
      <c r="K65" s="58" t="s">
        <v>1</v>
      </c>
      <c r="L65" s="58" t="s">
        <v>0</v>
      </c>
      <c r="M65" s="58" t="s">
        <v>1</v>
      </c>
      <c r="N65" s="58" t="s">
        <v>0</v>
      </c>
      <c r="O65" s="58" t="s">
        <v>1</v>
      </c>
      <c r="P65" s="58" t="s">
        <v>0</v>
      </c>
      <c r="Q65" s="58" t="s">
        <v>1</v>
      </c>
      <c r="R65" s="58" t="s">
        <v>0</v>
      </c>
      <c r="S65" s="58" t="s">
        <v>1</v>
      </c>
      <c r="T65" s="58" t="s">
        <v>0</v>
      </c>
      <c r="U65" s="58" t="s">
        <v>1</v>
      </c>
      <c r="V65" s="202"/>
    </row>
    <row r="66" spans="1:22" hidden="1">
      <c r="A66" s="88">
        <v>1</v>
      </c>
      <c r="B66" s="88">
        <v>2</v>
      </c>
      <c r="C66" s="88">
        <v>3</v>
      </c>
      <c r="D66" s="106"/>
      <c r="E66" s="88">
        <v>4</v>
      </c>
      <c r="F66" s="88">
        <v>5</v>
      </c>
      <c r="G66" s="88">
        <v>6</v>
      </c>
      <c r="H66" s="88">
        <v>7</v>
      </c>
      <c r="I66" s="88">
        <v>8</v>
      </c>
      <c r="J66" s="88">
        <v>9</v>
      </c>
      <c r="K66" s="88">
        <v>10</v>
      </c>
      <c r="L66" s="88">
        <v>11</v>
      </c>
      <c r="M66" s="88">
        <v>12</v>
      </c>
      <c r="N66" s="88">
        <v>13</v>
      </c>
      <c r="O66" s="88">
        <v>14</v>
      </c>
      <c r="P66" s="88">
        <v>9</v>
      </c>
      <c r="Q66" s="88">
        <v>10</v>
      </c>
      <c r="R66" s="88">
        <v>11</v>
      </c>
      <c r="S66" s="88">
        <v>12</v>
      </c>
      <c r="T66" s="88">
        <v>19</v>
      </c>
      <c r="U66" s="88">
        <v>20</v>
      </c>
      <c r="V66" s="88">
        <v>13</v>
      </c>
    </row>
    <row r="67" spans="1:22" ht="18.75">
      <c r="A67" s="232" t="s">
        <v>444</v>
      </c>
      <c r="B67" s="233"/>
      <c r="C67" s="233"/>
      <c r="D67" s="233"/>
      <c r="E67" s="233"/>
      <c r="F67" s="233"/>
      <c r="G67" s="233"/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33"/>
      <c r="V67" s="234"/>
    </row>
    <row r="68" spans="1:22" ht="60.75" customHeight="1">
      <c r="A68" s="24" t="s">
        <v>68</v>
      </c>
      <c r="B68" s="224" t="s">
        <v>88</v>
      </c>
      <c r="C68" s="66" t="s">
        <v>89</v>
      </c>
      <c r="D68" s="66"/>
      <c r="E68" s="9" t="s">
        <v>471</v>
      </c>
      <c r="F68" s="108" t="s">
        <v>146</v>
      </c>
      <c r="G68" s="9" t="s">
        <v>71</v>
      </c>
      <c r="H68" s="110">
        <v>1277.3</v>
      </c>
      <c r="I68" s="110">
        <v>1277.3</v>
      </c>
      <c r="J68" s="110"/>
      <c r="K68" s="110"/>
      <c r="L68" s="110"/>
      <c r="M68" s="110"/>
      <c r="N68" s="110"/>
      <c r="O68" s="110"/>
      <c r="P68" s="110">
        <v>1431.8</v>
      </c>
      <c r="Q68" s="110"/>
      <c r="R68" s="110">
        <v>1517.7</v>
      </c>
      <c r="S68" s="110"/>
      <c r="T68" s="14">
        <f t="shared" ref="T68:U71" si="13">H68+P68+R68</f>
        <v>4226.8</v>
      </c>
      <c r="U68" s="14">
        <f t="shared" si="13"/>
        <v>1277.3</v>
      </c>
      <c r="V68" s="110" t="s">
        <v>399</v>
      </c>
    </row>
    <row r="69" spans="1:22" ht="60" customHeight="1">
      <c r="A69" s="24" t="s">
        <v>79</v>
      </c>
      <c r="B69" s="225"/>
      <c r="C69" s="66" t="s">
        <v>90</v>
      </c>
      <c r="D69" s="66"/>
      <c r="E69" s="9" t="s">
        <v>471</v>
      </c>
      <c r="F69" s="108" t="s">
        <v>146</v>
      </c>
      <c r="G69" s="9" t="s">
        <v>71</v>
      </c>
      <c r="H69" s="110">
        <v>1657.4</v>
      </c>
      <c r="I69" s="110">
        <v>1657.4</v>
      </c>
      <c r="J69" s="110"/>
      <c r="K69" s="110"/>
      <c r="L69" s="110"/>
      <c r="M69" s="110"/>
      <c r="N69" s="110"/>
      <c r="O69" s="110"/>
      <c r="P69" s="110">
        <v>1857.9</v>
      </c>
      <c r="Q69" s="110"/>
      <c r="R69" s="110">
        <v>1969.4</v>
      </c>
      <c r="S69" s="110"/>
      <c r="T69" s="14">
        <f t="shared" si="13"/>
        <v>5484.7000000000007</v>
      </c>
      <c r="U69" s="14">
        <f t="shared" si="13"/>
        <v>1657.4</v>
      </c>
      <c r="V69" s="110" t="s">
        <v>399</v>
      </c>
    </row>
    <row r="70" spans="1:22" ht="45">
      <c r="A70" s="24" t="s">
        <v>86</v>
      </c>
      <c r="B70" s="225"/>
      <c r="C70" s="66" t="s">
        <v>91</v>
      </c>
      <c r="D70" s="66"/>
      <c r="E70" s="9" t="s">
        <v>471</v>
      </c>
      <c r="F70" s="108" t="s">
        <v>146</v>
      </c>
      <c r="G70" s="9" t="s">
        <v>71</v>
      </c>
      <c r="H70" s="14">
        <v>35</v>
      </c>
      <c r="I70" s="14">
        <v>35</v>
      </c>
      <c r="J70" s="110"/>
      <c r="K70" s="110"/>
      <c r="L70" s="110"/>
      <c r="M70" s="110"/>
      <c r="N70" s="110"/>
      <c r="O70" s="110"/>
      <c r="P70" s="110">
        <v>38.6</v>
      </c>
      <c r="Q70" s="110"/>
      <c r="R70" s="14">
        <v>41.9</v>
      </c>
      <c r="S70" s="14"/>
      <c r="T70" s="14">
        <f t="shared" si="13"/>
        <v>115.5</v>
      </c>
      <c r="U70" s="14">
        <f t="shared" si="13"/>
        <v>35</v>
      </c>
      <c r="V70" s="18" t="s">
        <v>409</v>
      </c>
    </row>
    <row r="71" spans="1:22" ht="58.5" customHeight="1">
      <c r="A71" s="24" t="s">
        <v>97</v>
      </c>
      <c r="B71" s="225"/>
      <c r="C71" s="66" t="s">
        <v>92</v>
      </c>
      <c r="D71" s="66"/>
      <c r="E71" s="9" t="s">
        <v>471</v>
      </c>
      <c r="F71" s="108" t="s">
        <v>146</v>
      </c>
      <c r="G71" s="9" t="s">
        <v>71</v>
      </c>
      <c r="H71" s="14">
        <v>8.8000000000000007</v>
      </c>
      <c r="I71" s="14">
        <v>8.8000000000000007</v>
      </c>
      <c r="J71" s="110"/>
      <c r="K71" s="110"/>
      <c r="L71" s="110"/>
      <c r="M71" s="110"/>
      <c r="N71" s="110"/>
      <c r="O71" s="110"/>
      <c r="P71" s="14">
        <v>9.6999999999999993</v>
      </c>
      <c r="Q71" s="14"/>
      <c r="R71" s="14">
        <v>10.6</v>
      </c>
      <c r="S71" s="14"/>
      <c r="T71" s="14">
        <f t="shared" si="13"/>
        <v>29.1</v>
      </c>
      <c r="U71" s="14">
        <f t="shared" si="13"/>
        <v>8.8000000000000007</v>
      </c>
      <c r="V71" s="18" t="s">
        <v>409</v>
      </c>
    </row>
    <row r="72" spans="1:22" ht="60">
      <c r="A72" s="24" t="s">
        <v>98</v>
      </c>
      <c r="B72" s="225"/>
      <c r="C72" s="66" t="s">
        <v>93</v>
      </c>
      <c r="D72" s="66"/>
      <c r="E72" s="9" t="s">
        <v>471</v>
      </c>
      <c r="F72" s="108" t="s">
        <v>146</v>
      </c>
      <c r="G72" s="9" t="s">
        <v>71</v>
      </c>
      <c r="H72" s="14">
        <v>140</v>
      </c>
      <c r="I72" s="14">
        <v>140</v>
      </c>
      <c r="J72" s="110"/>
      <c r="K72" s="110"/>
      <c r="L72" s="110"/>
      <c r="M72" s="110"/>
      <c r="N72" s="110"/>
      <c r="O72" s="110"/>
      <c r="P72" s="110">
        <v>154.4</v>
      </c>
      <c r="Q72" s="110"/>
      <c r="R72" s="110">
        <v>167.5</v>
      </c>
      <c r="S72" s="110"/>
      <c r="T72" s="14">
        <f>H72+P72+R72</f>
        <v>461.9</v>
      </c>
      <c r="U72" s="14">
        <f t="shared" ref="T72:U75" si="14">I72+Q72+S72</f>
        <v>140</v>
      </c>
      <c r="V72" s="110" t="s">
        <v>394</v>
      </c>
    </row>
    <row r="73" spans="1:22" ht="60">
      <c r="A73" s="24" t="s">
        <v>99</v>
      </c>
      <c r="B73" s="225"/>
      <c r="C73" s="66" t="s">
        <v>94</v>
      </c>
      <c r="D73" s="66"/>
      <c r="E73" s="9" t="s">
        <v>471</v>
      </c>
      <c r="F73" s="108" t="s">
        <v>146</v>
      </c>
      <c r="G73" s="9" t="s">
        <v>71</v>
      </c>
      <c r="H73" s="110">
        <v>19.2</v>
      </c>
      <c r="I73" s="110">
        <v>19.2</v>
      </c>
      <c r="J73" s="110"/>
      <c r="K73" s="110"/>
      <c r="L73" s="110"/>
      <c r="M73" s="110"/>
      <c r="N73" s="110"/>
      <c r="O73" s="110"/>
      <c r="P73" s="110">
        <v>21.2</v>
      </c>
      <c r="Q73" s="110"/>
      <c r="R73" s="14">
        <v>23</v>
      </c>
      <c r="S73" s="14"/>
      <c r="T73" s="110">
        <f>H73+P73+R73</f>
        <v>63.4</v>
      </c>
      <c r="U73" s="110">
        <f t="shared" si="14"/>
        <v>19.2</v>
      </c>
      <c r="V73" s="110" t="s">
        <v>394</v>
      </c>
    </row>
    <row r="74" spans="1:22" ht="82.5" customHeight="1">
      <c r="A74" s="24" t="s">
        <v>100</v>
      </c>
      <c r="B74" s="225"/>
      <c r="C74" s="66" t="s">
        <v>95</v>
      </c>
      <c r="D74" s="66"/>
      <c r="E74" s="9" t="s">
        <v>471</v>
      </c>
      <c r="F74" s="108" t="s">
        <v>146</v>
      </c>
      <c r="G74" s="9" t="s">
        <v>71</v>
      </c>
      <c r="H74" s="110">
        <v>66.8</v>
      </c>
      <c r="I74" s="110">
        <v>66.8</v>
      </c>
      <c r="J74" s="110"/>
      <c r="K74" s="110"/>
      <c r="L74" s="110"/>
      <c r="M74" s="110"/>
      <c r="N74" s="110"/>
      <c r="O74" s="110"/>
      <c r="P74" s="110">
        <v>73.7</v>
      </c>
      <c r="Q74" s="110"/>
      <c r="R74" s="110">
        <v>80.099999999999994</v>
      </c>
      <c r="S74" s="110"/>
      <c r="T74" s="110">
        <f>H74+P74+R74</f>
        <v>220.6</v>
      </c>
      <c r="U74" s="110">
        <f t="shared" si="14"/>
        <v>66.8</v>
      </c>
      <c r="V74" s="110" t="s">
        <v>400</v>
      </c>
    </row>
    <row r="75" spans="1:22" ht="81.75" customHeight="1">
      <c r="A75" s="24" t="s">
        <v>101</v>
      </c>
      <c r="B75" s="225"/>
      <c r="C75" s="66" t="s">
        <v>96</v>
      </c>
      <c r="D75" s="66"/>
      <c r="E75" s="9" t="s">
        <v>471</v>
      </c>
      <c r="F75" s="108" t="s">
        <v>146</v>
      </c>
      <c r="G75" s="9" t="s">
        <v>71</v>
      </c>
      <c r="H75" s="14">
        <v>42.4</v>
      </c>
      <c r="I75" s="14">
        <v>42.4</v>
      </c>
      <c r="J75" s="110"/>
      <c r="K75" s="110"/>
      <c r="L75" s="110"/>
      <c r="M75" s="110"/>
      <c r="N75" s="110"/>
      <c r="O75" s="110"/>
      <c r="P75" s="110">
        <v>38.299999999999997</v>
      </c>
      <c r="Q75" s="110"/>
      <c r="R75" s="110">
        <v>41.6</v>
      </c>
      <c r="S75" s="110"/>
      <c r="T75" s="14">
        <f t="shared" si="14"/>
        <v>122.29999999999998</v>
      </c>
      <c r="U75" s="14">
        <f t="shared" si="14"/>
        <v>42.4</v>
      </c>
      <c r="V75" s="110" t="s">
        <v>400</v>
      </c>
    </row>
    <row r="76" spans="1:22" ht="93.75" hidden="1" customHeight="1">
      <c r="A76" s="24" t="s">
        <v>102</v>
      </c>
      <c r="B76" s="225"/>
      <c r="C76" s="66"/>
      <c r="D76" s="66"/>
      <c r="E76" s="9"/>
      <c r="F76" s="108"/>
      <c r="G76" s="9"/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4"/>
      <c r="U76" s="14"/>
      <c r="V76" s="213"/>
    </row>
    <row r="77" spans="1:22" ht="95.25" hidden="1" customHeight="1">
      <c r="A77" s="24" t="s">
        <v>105</v>
      </c>
      <c r="B77" s="225"/>
      <c r="C77" s="66"/>
      <c r="D77" s="66"/>
      <c r="E77" s="9"/>
      <c r="F77" s="108"/>
      <c r="G77" s="9"/>
      <c r="H77" s="14"/>
      <c r="I77" s="14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4"/>
      <c r="U77" s="14"/>
      <c r="V77" s="215"/>
    </row>
    <row r="78" spans="1:22" ht="101.25" hidden="1" customHeight="1">
      <c r="A78" s="24" t="s">
        <v>103</v>
      </c>
      <c r="B78" s="225"/>
      <c r="C78" s="66"/>
      <c r="D78" s="66"/>
      <c r="E78" s="9"/>
      <c r="F78" s="108"/>
      <c r="G78" s="9"/>
      <c r="H78" s="14"/>
      <c r="I78" s="14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4"/>
      <c r="U78" s="14"/>
      <c r="V78" s="18"/>
    </row>
    <row r="79" spans="1:22" ht="64.5" hidden="1" customHeight="1">
      <c r="A79" s="24" t="s">
        <v>104</v>
      </c>
      <c r="B79" s="226"/>
      <c r="C79" s="66"/>
      <c r="D79" s="66"/>
      <c r="E79" s="9"/>
      <c r="F79" s="108"/>
      <c r="G79" s="9"/>
      <c r="H79" s="110"/>
      <c r="I79" s="110"/>
      <c r="J79" s="18"/>
      <c r="K79" s="18"/>
      <c r="L79" s="18"/>
      <c r="M79" s="18"/>
      <c r="N79" s="18"/>
      <c r="O79" s="18"/>
      <c r="P79" s="14"/>
      <c r="Q79" s="14"/>
      <c r="R79" s="110"/>
      <c r="S79" s="110"/>
      <c r="T79" s="14"/>
      <c r="U79" s="14"/>
      <c r="V79" s="18"/>
    </row>
    <row r="80" spans="1:22" ht="87" hidden="1" customHeight="1">
      <c r="A80" s="24" t="s">
        <v>151</v>
      </c>
      <c r="B80" s="121"/>
      <c r="C80" s="66"/>
      <c r="D80" s="66"/>
      <c r="E80" s="103"/>
      <c r="F80" s="108"/>
      <c r="G80" s="9"/>
      <c r="H80" s="110"/>
      <c r="I80" s="110"/>
      <c r="J80" s="18"/>
      <c r="K80" s="18"/>
      <c r="L80" s="18"/>
      <c r="M80" s="18"/>
      <c r="N80" s="18"/>
      <c r="O80" s="18"/>
      <c r="P80" s="14"/>
      <c r="Q80" s="14"/>
      <c r="R80" s="110"/>
      <c r="S80" s="110"/>
      <c r="T80" s="14"/>
      <c r="U80" s="14"/>
      <c r="V80" s="18"/>
    </row>
    <row r="81" spans="1:22">
      <c r="A81" s="18"/>
      <c r="B81" s="18"/>
      <c r="C81" s="19" t="s">
        <v>238</v>
      </c>
      <c r="D81" s="19"/>
      <c r="E81" s="18"/>
      <c r="F81" s="108"/>
      <c r="G81" s="18"/>
      <c r="H81" s="108">
        <f>SUM(H68:H80)</f>
        <v>3246.9</v>
      </c>
      <c r="I81" s="108">
        <f>SUM(I68:I80)</f>
        <v>3246.9</v>
      </c>
      <c r="J81" s="108">
        <f t="shared" ref="J81:O81" si="15">SUM(J68:J79)</f>
        <v>0</v>
      </c>
      <c r="K81" s="108">
        <f t="shared" si="15"/>
        <v>0</v>
      </c>
      <c r="L81" s="108">
        <f t="shared" si="15"/>
        <v>0</v>
      </c>
      <c r="M81" s="108">
        <f t="shared" si="15"/>
        <v>0</v>
      </c>
      <c r="N81" s="108">
        <f t="shared" si="15"/>
        <v>0</v>
      </c>
      <c r="O81" s="108">
        <f t="shared" si="15"/>
        <v>0</v>
      </c>
      <c r="P81" s="108">
        <f t="shared" ref="P81:U81" si="16">SUM(P68:P80)</f>
        <v>3625.5999999999995</v>
      </c>
      <c r="Q81" s="108">
        <f t="shared" ref="Q81" si="17">SUM(Q68:Q80)</f>
        <v>0</v>
      </c>
      <c r="R81" s="28">
        <f t="shared" si="16"/>
        <v>3851.8</v>
      </c>
      <c r="S81" s="28">
        <f t="shared" ref="S81" si="18">SUM(S68:S80)</f>
        <v>0</v>
      </c>
      <c r="T81" s="28">
        <f t="shared" si="16"/>
        <v>10724.3</v>
      </c>
      <c r="U81" s="28">
        <f t="shared" si="16"/>
        <v>3246.9</v>
      </c>
      <c r="V81" s="18"/>
    </row>
    <row r="82" spans="1:22" hidden="1">
      <c r="A82" s="21"/>
      <c r="B82" s="21"/>
      <c r="C82" s="21"/>
      <c r="D82" s="21"/>
      <c r="E82" s="21"/>
      <c r="F82" s="92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spans="1:22" ht="48" customHeight="1">
      <c r="A83" s="223" t="s">
        <v>534</v>
      </c>
      <c r="B83" s="223"/>
      <c r="C83" s="223"/>
      <c r="D83" s="223"/>
      <c r="E83" s="223"/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</row>
    <row r="84" spans="1:22">
      <c r="A84" s="202" t="s">
        <v>11</v>
      </c>
      <c r="B84" s="202" t="s">
        <v>12</v>
      </c>
      <c r="C84" s="202" t="s">
        <v>13</v>
      </c>
      <c r="D84" s="208"/>
      <c r="E84" s="202" t="s">
        <v>14</v>
      </c>
      <c r="F84" s="202" t="s">
        <v>15</v>
      </c>
      <c r="G84" s="202" t="s">
        <v>16</v>
      </c>
      <c r="H84" s="202" t="s">
        <v>10</v>
      </c>
      <c r="I84" s="202"/>
      <c r="J84" s="202"/>
      <c r="K84" s="202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 t="s">
        <v>8</v>
      </c>
    </row>
    <row r="85" spans="1:22">
      <c r="A85" s="202"/>
      <c r="B85" s="202"/>
      <c r="C85" s="202"/>
      <c r="D85" s="209"/>
      <c r="E85" s="202"/>
      <c r="F85" s="202"/>
      <c r="G85" s="202"/>
      <c r="H85" s="203" t="s">
        <v>9</v>
      </c>
      <c r="I85" s="204"/>
      <c r="J85" s="12"/>
      <c r="K85" s="12"/>
      <c r="L85" s="12"/>
      <c r="M85" s="12"/>
      <c r="N85" s="12"/>
      <c r="O85" s="13"/>
      <c r="P85" s="202" t="s">
        <v>5</v>
      </c>
      <c r="Q85" s="202"/>
      <c r="R85" s="202" t="s">
        <v>6</v>
      </c>
      <c r="S85" s="202"/>
      <c r="T85" s="202" t="s">
        <v>7</v>
      </c>
      <c r="U85" s="202"/>
      <c r="V85" s="202"/>
    </row>
    <row r="86" spans="1:22">
      <c r="A86" s="202"/>
      <c r="B86" s="202"/>
      <c r="C86" s="202"/>
      <c r="D86" s="209"/>
      <c r="E86" s="202"/>
      <c r="F86" s="202"/>
      <c r="G86" s="202"/>
      <c r="H86" s="205"/>
      <c r="I86" s="206"/>
      <c r="J86" s="11" t="s">
        <v>2</v>
      </c>
      <c r="K86" s="13"/>
      <c r="L86" s="11" t="s">
        <v>3</v>
      </c>
      <c r="M86" s="13"/>
      <c r="N86" s="11" t="s">
        <v>4</v>
      </c>
      <c r="O86" s="13"/>
      <c r="P86" s="202"/>
      <c r="Q86" s="202"/>
      <c r="R86" s="202"/>
      <c r="S86" s="202"/>
      <c r="T86" s="202"/>
      <c r="U86" s="202"/>
      <c r="V86" s="202"/>
    </row>
    <row r="87" spans="1:22">
      <c r="A87" s="202"/>
      <c r="B87" s="202"/>
      <c r="C87" s="202"/>
      <c r="D87" s="210"/>
      <c r="E87" s="202"/>
      <c r="F87" s="202"/>
      <c r="G87" s="202"/>
      <c r="H87" s="107" t="s">
        <v>0</v>
      </c>
      <c r="I87" s="107" t="s">
        <v>1</v>
      </c>
      <c r="J87" s="107" t="s">
        <v>0</v>
      </c>
      <c r="K87" s="107" t="s">
        <v>1</v>
      </c>
      <c r="L87" s="107" t="s">
        <v>0</v>
      </c>
      <c r="M87" s="107" t="s">
        <v>1</v>
      </c>
      <c r="N87" s="107" t="s">
        <v>0</v>
      </c>
      <c r="O87" s="107" t="s">
        <v>1</v>
      </c>
      <c r="P87" s="107" t="s">
        <v>0</v>
      </c>
      <c r="Q87" s="107" t="s">
        <v>1</v>
      </c>
      <c r="R87" s="107" t="s">
        <v>0</v>
      </c>
      <c r="S87" s="107" t="s">
        <v>1</v>
      </c>
      <c r="T87" s="107" t="s">
        <v>0</v>
      </c>
      <c r="U87" s="107" t="s">
        <v>1</v>
      </c>
      <c r="V87" s="202"/>
    </row>
    <row r="88" spans="1:22" ht="17.25" customHeight="1">
      <c r="A88" s="110">
        <v>1</v>
      </c>
      <c r="B88" s="110">
        <v>2</v>
      </c>
      <c r="C88" s="110">
        <v>3</v>
      </c>
      <c r="D88" s="110"/>
      <c r="E88" s="110">
        <v>4</v>
      </c>
      <c r="F88" s="110">
        <v>5</v>
      </c>
      <c r="G88" s="110">
        <v>6</v>
      </c>
      <c r="H88" s="110">
        <v>7</v>
      </c>
      <c r="I88" s="110">
        <v>8</v>
      </c>
      <c r="J88" s="110">
        <v>9</v>
      </c>
      <c r="K88" s="110">
        <v>10</v>
      </c>
      <c r="L88" s="110">
        <v>11</v>
      </c>
      <c r="M88" s="110">
        <v>12</v>
      </c>
      <c r="N88" s="110">
        <v>13</v>
      </c>
      <c r="O88" s="110">
        <v>14</v>
      </c>
      <c r="P88" s="110">
        <v>9</v>
      </c>
      <c r="Q88" s="110">
        <v>10</v>
      </c>
      <c r="R88" s="110">
        <v>11</v>
      </c>
      <c r="S88" s="110">
        <v>12</v>
      </c>
      <c r="T88" s="110">
        <v>19</v>
      </c>
      <c r="U88" s="110">
        <v>20</v>
      </c>
      <c r="V88" s="110">
        <v>13</v>
      </c>
    </row>
    <row r="89" spans="1:22" ht="18.75">
      <c r="A89" s="248" t="s">
        <v>445</v>
      </c>
      <c r="B89" s="248"/>
      <c r="C89" s="248"/>
      <c r="D89" s="248"/>
      <c r="E89" s="248"/>
      <c r="F89" s="248"/>
      <c r="G89" s="248"/>
      <c r="H89" s="248"/>
      <c r="I89" s="248"/>
      <c r="J89" s="248"/>
      <c r="K89" s="248"/>
      <c r="L89" s="248"/>
      <c r="M89" s="248"/>
      <c r="N89" s="248"/>
      <c r="O89" s="248"/>
      <c r="P89" s="248"/>
      <c r="Q89" s="248"/>
      <c r="R89" s="248"/>
      <c r="S89" s="248"/>
      <c r="T89" s="248"/>
      <c r="U89" s="248"/>
      <c r="V89" s="248"/>
    </row>
    <row r="90" spans="1:22" s="119" customFormat="1" ht="54.75" customHeight="1">
      <c r="A90" s="18" t="s">
        <v>68</v>
      </c>
      <c r="B90" s="229" t="s">
        <v>106</v>
      </c>
      <c r="C90" s="66" t="s">
        <v>107</v>
      </c>
      <c r="D90" s="91" t="s">
        <v>473</v>
      </c>
      <c r="E90" s="18" t="s">
        <v>482</v>
      </c>
      <c r="F90" s="110" t="s">
        <v>147</v>
      </c>
      <c r="G90" s="110" t="s">
        <v>71</v>
      </c>
      <c r="H90" s="14">
        <v>300</v>
      </c>
      <c r="I90" s="14">
        <v>300</v>
      </c>
      <c r="J90" s="110"/>
      <c r="K90" s="110"/>
      <c r="L90" s="110"/>
      <c r="M90" s="110"/>
      <c r="N90" s="110"/>
      <c r="O90" s="110"/>
      <c r="P90" s="110">
        <v>330.8</v>
      </c>
      <c r="Q90" s="110"/>
      <c r="R90" s="14">
        <v>359.5</v>
      </c>
      <c r="S90" s="14"/>
      <c r="T90" s="14">
        <f>H90+P90+R90</f>
        <v>990.3</v>
      </c>
      <c r="U90" s="14">
        <f>I90+Q90+S90</f>
        <v>300</v>
      </c>
      <c r="V90" s="18" t="s">
        <v>435</v>
      </c>
    </row>
    <row r="91" spans="1:22" s="119" customFormat="1" ht="43.5" customHeight="1">
      <c r="A91" s="18" t="s">
        <v>79</v>
      </c>
      <c r="B91" s="230"/>
      <c r="C91" s="66" t="s">
        <v>108</v>
      </c>
      <c r="D91" s="91" t="s">
        <v>473</v>
      </c>
      <c r="E91" s="18" t="s">
        <v>483</v>
      </c>
      <c r="F91" s="110" t="s">
        <v>147</v>
      </c>
      <c r="G91" s="110" t="s">
        <v>71</v>
      </c>
      <c r="H91" s="14">
        <v>1</v>
      </c>
      <c r="I91" s="14">
        <v>1</v>
      </c>
      <c r="J91" s="110"/>
      <c r="K91" s="110"/>
      <c r="L91" s="110"/>
      <c r="M91" s="110"/>
      <c r="N91" s="110"/>
      <c r="O91" s="110"/>
      <c r="P91" s="14">
        <v>1.1000000000000001</v>
      </c>
      <c r="Q91" s="14"/>
      <c r="R91" s="14">
        <v>1.2</v>
      </c>
      <c r="S91" s="14"/>
      <c r="T91" s="14">
        <f t="shared" ref="T91:U136" si="19">H91+P91+R91</f>
        <v>3.3</v>
      </c>
      <c r="U91" s="14">
        <f t="shared" si="19"/>
        <v>1</v>
      </c>
      <c r="V91" s="18" t="s">
        <v>435</v>
      </c>
    </row>
    <row r="92" spans="1:22" s="119" customFormat="1" ht="45" hidden="1">
      <c r="A92" s="18" t="s">
        <v>86</v>
      </c>
      <c r="B92" s="230"/>
      <c r="C92" s="66" t="s">
        <v>109</v>
      </c>
      <c r="D92" s="91"/>
      <c r="E92" s="18" t="s">
        <v>484</v>
      </c>
      <c r="F92" s="110" t="s">
        <v>147</v>
      </c>
      <c r="G92" s="110" t="s">
        <v>71</v>
      </c>
      <c r="H92" s="14"/>
      <c r="I92" s="14"/>
      <c r="J92" s="110"/>
      <c r="K92" s="110"/>
      <c r="L92" s="110"/>
      <c r="M92" s="110"/>
      <c r="N92" s="110"/>
      <c r="O92" s="110"/>
      <c r="P92" s="14"/>
      <c r="Q92" s="14"/>
      <c r="R92" s="110"/>
      <c r="S92" s="110"/>
      <c r="T92" s="14">
        <f t="shared" si="19"/>
        <v>0</v>
      </c>
      <c r="U92" s="14">
        <f t="shared" si="19"/>
        <v>0</v>
      </c>
      <c r="V92" s="18" t="s">
        <v>435</v>
      </c>
    </row>
    <row r="93" spans="1:22" s="119" customFormat="1" ht="40.5" customHeight="1">
      <c r="A93" s="18" t="s">
        <v>97</v>
      </c>
      <c r="B93" s="230"/>
      <c r="C93" s="122" t="s">
        <v>110</v>
      </c>
      <c r="D93" s="123" t="s">
        <v>474</v>
      </c>
      <c r="E93" s="18" t="s">
        <v>485</v>
      </c>
      <c r="F93" s="110" t="s">
        <v>147</v>
      </c>
      <c r="G93" s="110" t="s">
        <v>71</v>
      </c>
      <c r="H93" s="14">
        <v>5</v>
      </c>
      <c r="I93" s="14">
        <v>5</v>
      </c>
      <c r="J93" s="110"/>
      <c r="K93" s="110"/>
      <c r="L93" s="110"/>
      <c r="M93" s="110"/>
      <c r="N93" s="110"/>
      <c r="O93" s="110"/>
      <c r="P93" s="14">
        <v>5.5</v>
      </c>
      <c r="Q93" s="14"/>
      <c r="R93" s="14">
        <v>6</v>
      </c>
      <c r="S93" s="14"/>
      <c r="T93" s="14">
        <f t="shared" si="19"/>
        <v>16.5</v>
      </c>
      <c r="U93" s="14">
        <f t="shared" si="19"/>
        <v>5</v>
      </c>
      <c r="V93" s="18" t="s">
        <v>435</v>
      </c>
    </row>
    <row r="94" spans="1:22" s="119" customFormat="1" ht="45" hidden="1">
      <c r="A94" s="18" t="s">
        <v>98</v>
      </c>
      <c r="B94" s="230"/>
      <c r="C94" s="66" t="s">
        <v>111</v>
      </c>
      <c r="D94" s="91" t="s">
        <v>474</v>
      </c>
      <c r="E94" s="18" t="s">
        <v>486</v>
      </c>
      <c r="F94" s="110" t="s">
        <v>147</v>
      </c>
      <c r="G94" s="110" t="s">
        <v>71</v>
      </c>
      <c r="H94" s="14"/>
      <c r="I94" s="14"/>
      <c r="J94" s="110"/>
      <c r="K94" s="110"/>
      <c r="L94" s="110"/>
      <c r="M94" s="110"/>
      <c r="N94" s="110"/>
      <c r="O94" s="110"/>
      <c r="P94" s="14"/>
      <c r="Q94" s="14"/>
      <c r="R94" s="14"/>
      <c r="S94" s="14"/>
      <c r="T94" s="110">
        <f t="shared" si="19"/>
        <v>0</v>
      </c>
      <c r="U94" s="110">
        <f t="shared" si="19"/>
        <v>0</v>
      </c>
      <c r="V94" s="18" t="s">
        <v>435</v>
      </c>
    </row>
    <row r="95" spans="1:22" s="119" customFormat="1" ht="48" customHeight="1">
      <c r="A95" s="18" t="s">
        <v>99</v>
      </c>
      <c r="B95" s="230"/>
      <c r="C95" s="68" t="s">
        <v>112</v>
      </c>
      <c r="D95" s="91" t="s">
        <v>474</v>
      </c>
      <c r="E95" s="18" t="s">
        <v>497</v>
      </c>
      <c r="F95" s="110" t="s">
        <v>147</v>
      </c>
      <c r="G95" s="110" t="s">
        <v>71</v>
      </c>
      <c r="H95" s="14">
        <v>10</v>
      </c>
      <c r="I95" s="14">
        <v>10</v>
      </c>
      <c r="J95" s="110"/>
      <c r="K95" s="110"/>
      <c r="L95" s="110"/>
      <c r="M95" s="110"/>
      <c r="N95" s="110"/>
      <c r="O95" s="110"/>
      <c r="P95" s="14">
        <v>11</v>
      </c>
      <c r="Q95" s="14"/>
      <c r="R95" s="14">
        <v>12</v>
      </c>
      <c r="S95" s="14"/>
      <c r="T95" s="110">
        <f t="shared" si="19"/>
        <v>33</v>
      </c>
      <c r="U95" s="110">
        <f t="shared" si="19"/>
        <v>10</v>
      </c>
      <c r="V95" s="18" t="s">
        <v>435</v>
      </c>
    </row>
    <row r="96" spans="1:22" s="119" customFormat="1" ht="45">
      <c r="A96" s="18" t="s">
        <v>100</v>
      </c>
      <c r="B96" s="230"/>
      <c r="C96" s="68" t="s">
        <v>113</v>
      </c>
      <c r="D96" s="91" t="s">
        <v>474</v>
      </c>
      <c r="E96" s="18" t="s">
        <v>498</v>
      </c>
      <c r="F96" s="110" t="s">
        <v>147</v>
      </c>
      <c r="G96" s="110" t="s">
        <v>71</v>
      </c>
      <c r="H96" s="14">
        <v>3</v>
      </c>
      <c r="I96" s="14">
        <v>3</v>
      </c>
      <c r="J96" s="110"/>
      <c r="K96" s="110"/>
      <c r="L96" s="110"/>
      <c r="M96" s="110"/>
      <c r="N96" s="110"/>
      <c r="O96" s="110"/>
      <c r="P96" s="14">
        <v>3.3</v>
      </c>
      <c r="Q96" s="14"/>
      <c r="R96" s="14">
        <v>3.6</v>
      </c>
      <c r="S96" s="14"/>
      <c r="T96" s="14">
        <f t="shared" si="19"/>
        <v>9.9</v>
      </c>
      <c r="U96" s="14">
        <f t="shared" si="19"/>
        <v>3</v>
      </c>
      <c r="V96" s="18" t="s">
        <v>435</v>
      </c>
    </row>
    <row r="97" spans="1:22" s="119" customFormat="1" ht="45">
      <c r="A97" s="18" t="s">
        <v>101</v>
      </c>
      <c r="B97" s="230"/>
      <c r="C97" s="66" t="s">
        <v>114</v>
      </c>
      <c r="D97" s="91">
        <v>3</v>
      </c>
      <c r="E97" s="18" t="s">
        <v>499</v>
      </c>
      <c r="F97" s="110" t="s">
        <v>147</v>
      </c>
      <c r="G97" s="110" t="s">
        <v>71</v>
      </c>
      <c r="H97" s="14">
        <v>80</v>
      </c>
      <c r="I97" s="14">
        <v>80</v>
      </c>
      <c r="J97" s="110"/>
      <c r="K97" s="110"/>
      <c r="L97" s="110"/>
      <c r="M97" s="110"/>
      <c r="N97" s="110"/>
      <c r="O97" s="110"/>
      <c r="P97" s="14">
        <v>88.2</v>
      </c>
      <c r="Q97" s="14"/>
      <c r="R97" s="14">
        <v>95.8</v>
      </c>
      <c r="S97" s="14"/>
      <c r="T97" s="14">
        <f t="shared" si="19"/>
        <v>264</v>
      </c>
      <c r="U97" s="14">
        <f t="shared" si="19"/>
        <v>80</v>
      </c>
      <c r="V97" s="18" t="s">
        <v>435</v>
      </c>
    </row>
    <row r="98" spans="1:22" s="119" customFormat="1" ht="45">
      <c r="A98" s="18" t="s">
        <v>102</v>
      </c>
      <c r="B98" s="230"/>
      <c r="C98" s="66" t="s">
        <v>148</v>
      </c>
      <c r="D98" s="91" t="s">
        <v>476</v>
      </c>
      <c r="E98" s="18" t="s">
        <v>500</v>
      </c>
      <c r="F98" s="110" t="s">
        <v>147</v>
      </c>
      <c r="G98" s="110" t="s">
        <v>71</v>
      </c>
      <c r="H98" s="14">
        <v>10</v>
      </c>
      <c r="I98" s="14">
        <v>10</v>
      </c>
      <c r="J98" s="110"/>
      <c r="K98" s="110"/>
      <c r="L98" s="110"/>
      <c r="M98" s="110"/>
      <c r="N98" s="110"/>
      <c r="O98" s="110"/>
      <c r="P98" s="14">
        <v>11</v>
      </c>
      <c r="Q98" s="14"/>
      <c r="R98" s="14">
        <v>12</v>
      </c>
      <c r="S98" s="14"/>
      <c r="T98" s="14">
        <f t="shared" si="19"/>
        <v>33</v>
      </c>
      <c r="U98" s="14">
        <f t="shared" si="19"/>
        <v>10</v>
      </c>
      <c r="V98" s="18" t="s">
        <v>435</v>
      </c>
    </row>
    <row r="99" spans="1:22" s="119" customFormat="1" ht="45" hidden="1">
      <c r="A99" s="18" t="s">
        <v>105</v>
      </c>
      <c r="B99" s="230"/>
      <c r="C99" s="66" t="s">
        <v>149</v>
      </c>
      <c r="D99" s="91" t="s">
        <v>474</v>
      </c>
      <c r="E99" s="18" t="s">
        <v>150</v>
      </c>
      <c r="F99" s="110" t="s">
        <v>147</v>
      </c>
      <c r="G99" s="110" t="s">
        <v>71</v>
      </c>
      <c r="H99" s="14"/>
      <c r="I99" s="14"/>
      <c r="J99" s="110"/>
      <c r="K99" s="110"/>
      <c r="L99" s="110"/>
      <c r="M99" s="110"/>
      <c r="N99" s="110"/>
      <c r="O99" s="110"/>
      <c r="P99" s="14"/>
      <c r="Q99" s="14"/>
      <c r="R99" s="14"/>
      <c r="S99" s="14"/>
      <c r="T99" s="14">
        <f t="shared" si="19"/>
        <v>0</v>
      </c>
      <c r="U99" s="14">
        <f t="shared" si="19"/>
        <v>0</v>
      </c>
      <c r="V99" s="18" t="s">
        <v>435</v>
      </c>
    </row>
    <row r="100" spans="1:22" s="119" customFormat="1" ht="45">
      <c r="A100" s="18" t="s">
        <v>103</v>
      </c>
      <c r="B100" s="230"/>
      <c r="C100" s="122" t="s">
        <v>115</v>
      </c>
      <c r="D100" s="123" t="s">
        <v>474</v>
      </c>
      <c r="E100" s="18" t="s">
        <v>500</v>
      </c>
      <c r="F100" s="110" t="s">
        <v>147</v>
      </c>
      <c r="G100" s="110" t="s">
        <v>71</v>
      </c>
      <c r="H100" s="14">
        <v>25</v>
      </c>
      <c r="I100" s="14">
        <v>25</v>
      </c>
      <c r="J100" s="14"/>
      <c r="K100" s="14"/>
      <c r="L100" s="14"/>
      <c r="M100" s="14"/>
      <c r="N100" s="14"/>
      <c r="O100" s="14"/>
      <c r="P100" s="14">
        <v>27.6</v>
      </c>
      <c r="Q100" s="14"/>
      <c r="R100" s="14">
        <v>30</v>
      </c>
      <c r="S100" s="14"/>
      <c r="T100" s="14">
        <f t="shared" si="19"/>
        <v>82.6</v>
      </c>
      <c r="U100" s="14">
        <f t="shared" si="19"/>
        <v>25</v>
      </c>
      <c r="V100" s="18" t="s">
        <v>435</v>
      </c>
    </row>
    <row r="101" spans="1:22" s="119" customFormat="1" ht="75">
      <c r="A101" s="18" t="s">
        <v>104</v>
      </c>
      <c r="B101" s="230"/>
      <c r="C101" s="66" t="s">
        <v>480</v>
      </c>
      <c r="D101" s="91" t="s">
        <v>476</v>
      </c>
      <c r="E101" s="18" t="s">
        <v>501</v>
      </c>
      <c r="F101" s="110" t="s">
        <v>147</v>
      </c>
      <c r="G101" s="110" t="s">
        <v>71</v>
      </c>
      <c r="H101" s="14">
        <v>100</v>
      </c>
      <c r="I101" s="14">
        <v>100</v>
      </c>
      <c r="J101" s="14"/>
      <c r="K101" s="14"/>
      <c r="L101" s="14"/>
      <c r="M101" s="14"/>
      <c r="N101" s="14"/>
      <c r="O101" s="14"/>
      <c r="P101" s="14">
        <v>110.3</v>
      </c>
      <c r="Q101" s="14"/>
      <c r="R101" s="14">
        <v>119.9</v>
      </c>
      <c r="S101" s="14"/>
      <c r="T101" s="14">
        <f t="shared" si="19"/>
        <v>330.20000000000005</v>
      </c>
      <c r="U101" s="14">
        <f t="shared" si="19"/>
        <v>100</v>
      </c>
      <c r="V101" s="18" t="s">
        <v>435</v>
      </c>
    </row>
    <row r="102" spans="1:22" s="119" customFormat="1" ht="45" hidden="1">
      <c r="A102" s="18" t="s">
        <v>151</v>
      </c>
      <c r="B102" s="230"/>
      <c r="C102" s="66" t="s">
        <v>116</v>
      </c>
      <c r="D102" s="91"/>
      <c r="E102" s="18" t="s">
        <v>152</v>
      </c>
      <c r="F102" s="110" t="s">
        <v>147</v>
      </c>
      <c r="G102" s="110" t="s">
        <v>71</v>
      </c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10"/>
      <c r="S102" s="110"/>
      <c r="T102" s="14">
        <f t="shared" si="19"/>
        <v>0</v>
      </c>
      <c r="U102" s="14">
        <f t="shared" si="19"/>
        <v>0</v>
      </c>
      <c r="V102" s="18" t="s">
        <v>435</v>
      </c>
    </row>
    <row r="103" spans="1:22" s="119" customFormat="1" ht="45" hidden="1">
      <c r="A103" s="18" t="s">
        <v>153</v>
      </c>
      <c r="B103" s="230"/>
      <c r="C103" s="66" t="s">
        <v>117</v>
      </c>
      <c r="D103" s="91"/>
      <c r="E103" s="18" t="s">
        <v>154</v>
      </c>
      <c r="F103" s="110" t="s">
        <v>147</v>
      </c>
      <c r="G103" s="110" t="s">
        <v>71</v>
      </c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>
        <f t="shared" si="19"/>
        <v>0</v>
      </c>
      <c r="U103" s="14">
        <f t="shared" si="19"/>
        <v>0</v>
      </c>
      <c r="V103" s="18" t="s">
        <v>435</v>
      </c>
    </row>
    <row r="104" spans="1:22" s="119" customFormat="1" ht="45">
      <c r="A104" s="18" t="s">
        <v>155</v>
      </c>
      <c r="B104" s="230"/>
      <c r="C104" s="122" t="s">
        <v>118</v>
      </c>
      <c r="D104" s="123" t="s">
        <v>474</v>
      </c>
      <c r="E104" s="18" t="s">
        <v>502</v>
      </c>
      <c r="F104" s="110" t="s">
        <v>147</v>
      </c>
      <c r="G104" s="110" t="s">
        <v>71</v>
      </c>
      <c r="H104" s="14">
        <v>15</v>
      </c>
      <c r="I104" s="14">
        <v>15</v>
      </c>
      <c r="J104" s="14"/>
      <c r="K104" s="14"/>
      <c r="L104" s="14"/>
      <c r="M104" s="14"/>
      <c r="N104" s="14"/>
      <c r="O104" s="14"/>
      <c r="P104" s="14">
        <v>16.5</v>
      </c>
      <c r="Q104" s="14"/>
      <c r="R104" s="14">
        <v>17.899999999999999</v>
      </c>
      <c r="S104" s="14"/>
      <c r="T104" s="14">
        <f t="shared" si="19"/>
        <v>49.4</v>
      </c>
      <c r="U104" s="14">
        <f t="shared" si="19"/>
        <v>15</v>
      </c>
      <c r="V104" s="18" t="s">
        <v>435</v>
      </c>
    </row>
    <row r="105" spans="1:22" s="119" customFormat="1" ht="45">
      <c r="A105" s="18" t="s">
        <v>157</v>
      </c>
      <c r="B105" s="230"/>
      <c r="C105" s="122" t="s">
        <v>119</v>
      </c>
      <c r="D105" s="123" t="s">
        <v>474</v>
      </c>
      <c r="E105" s="18" t="s">
        <v>503</v>
      </c>
      <c r="F105" s="110" t="s">
        <v>147</v>
      </c>
      <c r="G105" s="110" t="s">
        <v>71</v>
      </c>
      <c r="H105" s="14">
        <v>500</v>
      </c>
      <c r="I105" s="14">
        <v>500</v>
      </c>
      <c r="J105" s="110"/>
      <c r="K105" s="110"/>
      <c r="L105" s="110"/>
      <c r="M105" s="110"/>
      <c r="N105" s="110"/>
      <c r="O105" s="110"/>
      <c r="P105" s="110">
        <v>551.5</v>
      </c>
      <c r="Q105" s="110"/>
      <c r="R105" s="14">
        <v>599.5</v>
      </c>
      <c r="S105" s="14"/>
      <c r="T105" s="14">
        <f t="shared" si="19"/>
        <v>1651</v>
      </c>
      <c r="U105" s="14">
        <f t="shared" si="19"/>
        <v>500</v>
      </c>
      <c r="V105" s="18" t="s">
        <v>435</v>
      </c>
    </row>
    <row r="106" spans="1:22" s="119" customFormat="1" ht="45">
      <c r="A106" s="18" t="s">
        <v>156</v>
      </c>
      <c r="B106" s="230"/>
      <c r="C106" s="66" t="s">
        <v>120</v>
      </c>
      <c r="D106" s="91" t="s">
        <v>474</v>
      </c>
      <c r="E106" s="18" t="s">
        <v>504</v>
      </c>
      <c r="F106" s="110" t="s">
        <v>147</v>
      </c>
      <c r="G106" s="110" t="s">
        <v>71</v>
      </c>
      <c r="H106" s="14">
        <v>20</v>
      </c>
      <c r="I106" s="14">
        <v>20</v>
      </c>
      <c r="J106" s="14"/>
      <c r="K106" s="14"/>
      <c r="L106" s="14"/>
      <c r="M106" s="14"/>
      <c r="N106" s="14"/>
      <c r="O106" s="14"/>
      <c r="P106" s="14">
        <v>22</v>
      </c>
      <c r="Q106" s="14"/>
      <c r="R106" s="14">
        <v>23.9</v>
      </c>
      <c r="S106" s="14"/>
      <c r="T106" s="14">
        <f t="shared" si="19"/>
        <v>65.900000000000006</v>
      </c>
      <c r="U106" s="14">
        <f t="shared" si="19"/>
        <v>20</v>
      </c>
      <c r="V106" s="18" t="s">
        <v>435</v>
      </c>
    </row>
    <row r="107" spans="1:22" s="119" customFormat="1" ht="45">
      <c r="A107" s="18" t="s">
        <v>158</v>
      </c>
      <c r="B107" s="230"/>
      <c r="C107" s="66" t="s">
        <v>121</v>
      </c>
      <c r="D107" s="91" t="s">
        <v>474</v>
      </c>
      <c r="E107" s="18" t="s">
        <v>505</v>
      </c>
      <c r="F107" s="110" t="s">
        <v>147</v>
      </c>
      <c r="G107" s="110" t="s">
        <v>71</v>
      </c>
      <c r="H107" s="14">
        <v>3</v>
      </c>
      <c r="I107" s="14">
        <v>3</v>
      </c>
      <c r="J107" s="14"/>
      <c r="K107" s="14"/>
      <c r="L107" s="14"/>
      <c r="M107" s="14"/>
      <c r="N107" s="14"/>
      <c r="O107" s="14"/>
      <c r="P107" s="14">
        <v>3.3</v>
      </c>
      <c r="Q107" s="14"/>
      <c r="R107" s="14">
        <v>3.8</v>
      </c>
      <c r="S107" s="14"/>
      <c r="T107" s="14">
        <f t="shared" si="19"/>
        <v>10.1</v>
      </c>
      <c r="U107" s="14">
        <f t="shared" si="19"/>
        <v>3</v>
      </c>
      <c r="V107" s="18" t="s">
        <v>435</v>
      </c>
    </row>
    <row r="108" spans="1:22" s="119" customFormat="1" ht="45" hidden="1">
      <c r="A108" s="18" t="s">
        <v>160</v>
      </c>
      <c r="B108" s="230"/>
      <c r="C108" s="122" t="s">
        <v>122</v>
      </c>
      <c r="D108" s="123"/>
      <c r="E108" s="18" t="s">
        <v>159</v>
      </c>
      <c r="F108" s="110" t="s">
        <v>147</v>
      </c>
      <c r="G108" s="110" t="s">
        <v>71</v>
      </c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>
        <f t="shared" si="19"/>
        <v>0</v>
      </c>
      <c r="U108" s="14">
        <f t="shared" si="19"/>
        <v>0</v>
      </c>
      <c r="V108" s="18" t="s">
        <v>435</v>
      </c>
    </row>
    <row r="109" spans="1:22" s="119" customFormat="1" ht="45" hidden="1">
      <c r="A109" s="18" t="s">
        <v>161</v>
      </c>
      <c r="B109" s="230"/>
      <c r="C109" s="66" t="s">
        <v>123</v>
      </c>
      <c r="D109" s="91"/>
      <c r="E109" s="18" t="s">
        <v>162</v>
      </c>
      <c r="F109" s="110" t="s">
        <v>147</v>
      </c>
      <c r="G109" s="110" t="s">
        <v>71</v>
      </c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>
        <f t="shared" si="19"/>
        <v>0</v>
      </c>
      <c r="U109" s="14">
        <f t="shared" si="19"/>
        <v>0</v>
      </c>
      <c r="V109" s="18" t="s">
        <v>435</v>
      </c>
    </row>
    <row r="110" spans="1:22" s="119" customFormat="1" ht="45">
      <c r="A110" s="18" t="s">
        <v>163</v>
      </c>
      <c r="B110" s="230"/>
      <c r="C110" s="66" t="s">
        <v>487</v>
      </c>
      <c r="D110" s="91" t="s">
        <v>476</v>
      </c>
      <c r="E110" s="110" t="s">
        <v>510</v>
      </c>
      <c r="F110" s="110" t="s">
        <v>147</v>
      </c>
      <c r="G110" s="110" t="s">
        <v>71</v>
      </c>
      <c r="H110" s="14">
        <v>10</v>
      </c>
      <c r="I110" s="14">
        <v>10</v>
      </c>
      <c r="J110" s="14"/>
      <c r="K110" s="14"/>
      <c r="L110" s="14"/>
      <c r="M110" s="14"/>
      <c r="N110" s="14"/>
      <c r="O110" s="14"/>
      <c r="P110" s="14">
        <v>11</v>
      </c>
      <c r="Q110" s="14"/>
      <c r="R110" s="14">
        <v>12</v>
      </c>
      <c r="S110" s="14"/>
      <c r="T110" s="14">
        <f t="shared" si="19"/>
        <v>33</v>
      </c>
      <c r="U110" s="14">
        <f t="shared" si="19"/>
        <v>10</v>
      </c>
      <c r="V110" s="18" t="s">
        <v>435</v>
      </c>
    </row>
    <row r="111" spans="1:22" s="119" customFormat="1" ht="60" hidden="1">
      <c r="A111" s="18" t="s">
        <v>165</v>
      </c>
      <c r="B111" s="230"/>
      <c r="C111" s="66" t="s">
        <v>124</v>
      </c>
      <c r="D111" s="91"/>
      <c r="E111" s="18" t="s">
        <v>164</v>
      </c>
      <c r="F111" s="110" t="s">
        <v>147</v>
      </c>
      <c r="G111" s="110" t="s">
        <v>71</v>
      </c>
      <c r="H111" s="14"/>
      <c r="I111" s="14"/>
      <c r="J111" s="110"/>
      <c r="K111" s="110"/>
      <c r="L111" s="110"/>
      <c r="M111" s="110"/>
      <c r="N111" s="110"/>
      <c r="O111" s="110"/>
      <c r="P111" s="14"/>
      <c r="Q111" s="14"/>
      <c r="R111" s="14"/>
      <c r="S111" s="14"/>
      <c r="T111" s="14">
        <f t="shared" si="19"/>
        <v>0</v>
      </c>
      <c r="U111" s="14">
        <f t="shared" si="19"/>
        <v>0</v>
      </c>
      <c r="V111" s="18" t="s">
        <v>435</v>
      </c>
    </row>
    <row r="112" spans="1:22" s="119" customFormat="1" ht="45" hidden="1">
      <c r="A112" s="18" t="s">
        <v>166</v>
      </c>
      <c r="B112" s="230"/>
      <c r="C112" s="66" t="s">
        <v>125</v>
      </c>
      <c r="D112" s="91" t="s">
        <v>474</v>
      </c>
      <c r="E112" s="18" t="s">
        <v>167</v>
      </c>
      <c r="F112" s="110" t="s">
        <v>147</v>
      </c>
      <c r="G112" s="110" t="s">
        <v>71</v>
      </c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>
        <f t="shared" si="19"/>
        <v>0</v>
      </c>
      <c r="U112" s="14">
        <f t="shared" si="19"/>
        <v>0</v>
      </c>
      <c r="V112" s="18" t="s">
        <v>435</v>
      </c>
    </row>
    <row r="113" spans="1:22" s="119" customFormat="1" ht="45">
      <c r="A113" s="18" t="s">
        <v>168</v>
      </c>
      <c r="B113" s="230"/>
      <c r="C113" s="66" t="s">
        <v>126</v>
      </c>
      <c r="D113" s="91" t="s">
        <v>474</v>
      </c>
      <c r="E113" s="18" t="s">
        <v>506</v>
      </c>
      <c r="F113" s="110" t="s">
        <v>147</v>
      </c>
      <c r="G113" s="110" t="s">
        <v>71</v>
      </c>
      <c r="H113" s="14">
        <v>70</v>
      </c>
      <c r="I113" s="14">
        <v>70</v>
      </c>
      <c r="J113" s="14"/>
      <c r="K113" s="14"/>
      <c r="L113" s="14"/>
      <c r="M113" s="14"/>
      <c r="N113" s="14"/>
      <c r="O113" s="14"/>
      <c r="P113" s="14">
        <v>77.2</v>
      </c>
      <c r="Q113" s="14"/>
      <c r="R113" s="14">
        <v>83.9</v>
      </c>
      <c r="S113" s="14"/>
      <c r="T113" s="14">
        <f t="shared" si="19"/>
        <v>231.1</v>
      </c>
      <c r="U113" s="14">
        <f t="shared" si="19"/>
        <v>70</v>
      </c>
      <c r="V113" s="18" t="s">
        <v>435</v>
      </c>
    </row>
    <row r="114" spans="1:22" s="119" customFormat="1" ht="45">
      <c r="A114" s="18" t="s">
        <v>169</v>
      </c>
      <c r="B114" s="230"/>
      <c r="C114" s="66" t="s">
        <v>127</v>
      </c>
      <c r="D114" s="91" t="s">
        <v>473</v>
      </c>
      <c r="E114" s="18" t="s">
        <v>507</v>
      </c>
      <c r="F114" s="110" t="s">
        <v>147</v>
      </c>
      <c r="G114" s="110" t="s">
        <v>71</v>
      </c>
      <c r="H114" s="14">
        <v>60</v>
      </c>
      <c r="I114" s="14">
        <v>60</v>
      </c>
      <c r="J114" s="14"/>
      <c r="K114" s="14"/>
      <c r="L114" s="14"/>
      <c r="M114" s="14"/>
      <c r="N114" s="14"/>
      <c r="O114" s="14"/>
      <c r="P114" s="14">
        <v>66.2</v>
      </c>
      <c r="Q114" s="14"/>
      <c r="R114" s="14">
        <v>72</v>
      </c>
      <c r="S114" s="14"/>
      <c r="T114" s="14">
        <f t="shared" si="19"/>
        <v>198.2</v>
      </c>
      <c r="U114" s="14">
        <f t="shared" si="19"/>
        <v>60</v>
      </c>
      <c r="V114" s="18" t="s">
        <v>435</v>
      </c>
    </row>
    <row r="115" spans="1:22" s="119" customFormat="1" ht="45" hidden="1">
      <c r="A115" s="18" t="s">
        <v>170</v>
      </c>
      <c r="B115" s="230"/>
      <c r="C115" s="66" t="s">
        <v>128</v>
      </c>
      <c r="D115" s="91" t="s">
        <v>474</v>
      </c>
      <c r="E115" s="18" t="s">
        <v>171</v>
      </c>
      <c r="F115" s="110" t="s">
        <v>147</v>
      </c>
      <c r="G115" s="110" t="s">
        <v>71</v>
      </c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>
        <f t="shared" si="19"/>
        <v>0</v>
      </c>
      <c r="U115" s="14">
        <f t="shared" si="19"/>
        <v>0</v>
      </c>
      <c r="V115" s="18" t="s">
        <v>435</v>
      </c>
    </row>
    <row r="116" spans="1:22" s="119" customFormat="1" ht="45">
      <c r="A116" s="18" t="s">
        <v>172</v>
      </c>
      <c r="B116" s="230"/>
      <c r="C116" s="66" t="s">
        <v>129</v>
      </c>
      <c r="D116" s="91" t="s">
        <v>474</v>
      </c>
      <c r="E116" s="18" t="s">
        <v>508</v>
      </c>
      <c r="F116" s="110" t="s">
        <v>147</v>
      </c>
      <c r="G116" s="110" t="s">
        <v>71</v>
      </c>
      <c r="H116" s="14">
        <v>15</v>
      </c>
      <c r="I116" s="14">
        <v>15</v>
      </c>
      <c r="J116" s="14"/>
      <c r="K116" s="14"/>
      <c r="L116" s="14"/>
      <c r="M116" s="14"/>
      <c r="N116" s="14"/>
      <c r="O116" s="14"/>
      <c r="P116" s="14">
        <v>16.5</v>
      </c>
      <c r="Q116" s="14"/>
      <c r="R116" s="14">
        <v>17.899999999999999</v>
      </c>
      <c r="S116" s="14"/>
      <c r="T116" s="14">
        <f t="shared" si="19"/>
        <v>49.4</v>
      </c>
      <c r="U116" s="14">
        <f t="shared" si="19"/>
        <v>15</v>
      </c>
      <c r="V116" s="18" t="s">
        <v>435</v>
      </c>
    </row>
    <row r="117" spans="1:22" s="119" customFormat="1" ht="45">
      <c r="A117" s="18" t="s">
        <v>173</v>
      </c>
      <c r="B117" s="230"/>
      <c r="C117" s="66" t="s">
        <v>130</v>
      </c>
      <c r="D117" s="91" t="s">
        <v>474</v>
      </c>
      <c r="E117" s="18" t="s">
        <v>509</v>
      </c>
      <c r="F117" s="110" t="s">
        <v>147</v>
      </c>
      <c r="G117" s="110" t="s">
        <v>71</v>
      </c>
      <c r="H117" s="14">
        <v>70</v>
      </c>
      <c r="I117" s="14">
        <v>70</v>
      </c>
      <c r="J117" s="14"/>
      <c r="K117" s="14"/>
      <c r="L117" s="14"/>
      <c r="M117" s="14"/>
      <c r="N117" s="14"/>
      <c r="O117" s="14"/>
      <c r="P117" s="14">
        <v>77.2</v>
      </c>
      <c r="Q117" s="14"/>
      <c r="R117" s="14">
        <v>83.9</v>
      </c>
      <c r="S117" s="14"/>
      <c r="T117" s="14">
        <f t="shared" si="19"/>
        <v>231.1</v>
      </c>
      <c r="U117" s="14">
        <f t="shared" si="19"/>
        <v>70</v>
      </c>
      <c r="V117" s="18" t="s">
        <v>435</v>
      </c>
    </row>
    <row r="118" spans="1:22" s="119" customFormat="1" ht="45">
      <c r="A118" s="18" t="s">
        <v>174</v>
      </c>
      <c r="B118" s="230"/>
      <c r="C118" s="66" t="s">
        <v>131</v>
      </c>
      <c r="D118" s="91" t="s">
        <v>476</v>
      </c>
      <c r="E118" s="18" t="s">
        <v>511</v>
      </c>
      <c r="F118" s="110" t="s">
        <v>147</v>
      </c>
      <c r="G118" s="110" t="s">
        <v>71</v>
      </c>
      <c r="H118" s="14">
        <v>50</v>
      </c>
      <c r="I118" s="14">
        <v>50</v>
      </c>
      <c r="J118" s="14"/>
      <c r="K118" s="14"/>
      <c r="L118" s="14"/>
      <c r="M118" s="14"/>
      <c r="N118" s="14"/>
      <c r="O118" s="14"/>
      <c r="P118" s="14">
        <v>55.3</v>
      </c>
      <c r="Q118" s="14"/>
      <c r="R118" s="14">
        <v>59.9</v>
      </c>
      <c r="S118" s="14"/>
      <c r="T118" s="14">
        <f t="shared" si="19"/>
        <v>165.2</v>
      </c>
      <c r="U118" s="14">
        <f t="shared" si="19"/>
        <v>50</v>
      </c>
      <c r="V118" s="18" t="s">
        <v>435</v>
      </c>
    </row>
    <row r="119" spans="1:22" s="119" customFormat="1" ht="45" hidden="1">
      <c r="A119" s="18" t="s">
        <v>176</v>
      </c>
      <c r="B119" s="230"/>
      <c r="C119" s="66" t="s">
        <v>132</v>
      </c>
      <c r="D119" s="91" t="s">
        <v>474</v>
      </c>
      <c r="E119" s="18" t="s">
        <v>175</v>
      </c>
      <c r="F119" s="110" t="s">
        <v>147</v>
      </c>
      <c r="G119" s="110" t="s">
        <v>71</v>
      </c>
      <c r="H119" s="14"/>
      <c r="I119" s="14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>
        <f t="shared" si="19"/>
        <v>0</v>
      </c>
      <c r="U119" s="110">
        <f t="shared" si="19"/>
        <v>0</v>
      </c>
      <c r="V119" s="18" t="s">
        <v>435</v>
      </c>
    </row>
    <row r="120" spans="1:22" s="119" customFormat="1" ht="42.75" customHeight="1">
      <c r="A120" s="18" t="s">
        <v>177</v>
      </c>
      <c r="B120" s="230"/>
      <c r="C120" s="66" t="s">
        <v>133</v>
      </c>
      <c r="D120" s="91" t="s">
        <v>473</v>
      </c>
      <c r="E120" s="18" t="s">
        <v>512</v>
      </c>
      <c r="F120" s="110" t="s">
        <v>147</v>
      </c>
      <c r="G120" s="110" t="s">
        <v>178</v>
      </c>
      <c r="H120" s="14">
        <v>1200</v>
      </c>
      <c r="I120" s="14">
        <v>1200</v>
      </c>
      <c r="J120" s="110"/>
      <c r="K120" s="110"/>
      <c r="L120" s="110"/>
      <c r="M120" s="110"/>
      <c r="N120" s="110"/>
      <c r="O120" s="110"/>
      <c r="P120" s="110">
        <v>1323.5</v>
      </c>
      <c r="Q120" s="110"/>
      <c r="R120" s="14">
        <v>1438.8</v>
      </c>
      <c r="S120" s="14"/>
      <c r="T120" s="110">
        <f t="shared" si="19"/>
        <v>3962.3</v>
      </c>
      <c r="U120" s="110">
        <f t="shared" si="19"/>
        <v>1200</v>
      </c>
      <c r="V120" s="18" t="s">
        <v>435</v>
      </c>
    </row>
    <row r="121" spans="1:22" s="119" customFormat="1" ht="45">
      <c r="A121" s="18" t="s">
        <v>179</v>
      </c>
      <c r="B121" s="230"/>
      <c r="C121" s="66" t="s">
        <v>481</v>
      </c>
      <c r="D121" s="91" t="s">
        <v>476</v>
      </c>
      <c r="E121" s="18" t="s">
        <v>512</v>
      </c>
      <c r="F121" s="110" t="s">
        <v>147</v>
      </c>
      <c r="G121" s="110" t="s">
        <v>71</v>
      </c>
      <c r="H121" s="14">
        <v>100</v>
      </c>
      <c r="I121" s="14">
        <v>100</v>
      </c>
      <c r="J121" s="110"/>
      <c r="K121" s="110"/>
      <c r="L121" s="110"/>
      <c r="M121" s="110"/>
      <c r="N121" s="110"/>
      <c r="O121" s="110"/>
      <c r="P121" s="110">
        <v>110.3</v>
      </c>
      <c r="Q121" s="110"/>
      <c r="R121" s="14">
        <v>119.9</v>
      </c>
      <c r="S121" s="14"/>
      <c r="T121" s="14">
        <f t="shared" si="19"/>
        <v>330.20000000000005</v>
      </c>
      <c r="U121" s="14">
        <f t="shared" si="19"/>
        <v>100</v>
      </c>
      <c r="V121" s="18" t="s">
        <v>435</v>
      </c>
    </row>
    <row r="122" spans="1:22" s="119" customFormat="1" ht="45" hidden="1">
      <c r="A122" s="18" t="s">
        <v>180</v>
      </c>
      <c r="B122" s="230"/>
      <c r="C122" s="66" t="s">
        <v>134</v>
      </c>
      <c r="D122" s="91"/>
      <c r="E122" s="18" t="s">
        <v>181</v>
      </c>
      <c r="F122" s="110" t="s">
        <v>147</v>
      </c>
      <c r="G122" s="110" t="s">
        <v>71</v>
      </c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10"/>
      <c r="S122" s="110"/>
      <c r="T122" s="14">
        <f t="shared" si="19"/>
        <v>0</v>
      </c>
      <c r="U122" s="14">
        <f t="shared" si="19"/>
        <v>0</v>
      </c>
      <c r="V122" s="18" t="s">
        <v>435</v>
      </c>
    </row>
    <row r="123" spans="1:22" s="119" customFormat="1" ht="45">
      <c r="A123" s="18" t="s">
        <v>182</v>
      </c>
      <c r="B123" s="230"/>
      <c r="C123" s="66" t="s">
        <v>135</v>
      </c>
      <c r="D123" s="91" t="s">
        <v>474</v>
      </c>
      <c r="E123" s="18" t="s">
        <v>513</v>
      </c>
      <c r="F123" s="110" t="s">
        <v>147</v>
      </c>
      <c r="G123" s="110" t="s">
        <v>71</v>
      </c>
      <c r="H123" s="14">
        <v>80</v>
      </c>
      <c r="I123" s="14">
        <v>80</v>
      </c>
      <c r="J123" s="14"/>
      <c r="K123" s="14"/>
      <c r="L123" s="14"/>
      <c r="M123" s="14"/>
      <c r="N123" s="14"/>
      <c r="O123" s="14"/>
      <c r="P123" s="14">
        <v>88.2</v>
      </c>
      <c r="Q123" s="14"/>
      <c r="R123" s="14">
        <v>95.9</v>
      </c>
      <c r="S123" s="14"/>
      <c r="T123" s="14">
        <f t="shared" si="19"/>
        <v>264.10000000000002</v>
      </c>
      <c r="U123" s="14">
        <f t="shared" si="19"/>
        <v>80</v>
      </c>
      <c r="V123" s="18" t="s">
        <v>435</v>
      </c>
    </row>
    <row r="124" spans="1:22" s="119" customFormat="1" ht="92.25" customHeight="1">
      <c r="A124" s="18" t="s">
        <v>183</v>
      </c>
      <c r="B124" s="230"/>
      <c r="C124" s="66" t="s">
        <v>475</v>
      </c>
      <c r="D124" s="91" t="s">
        <v>474</v>
      </c>
      <c r="E124" s="18" t="s">
        <v>514</v>
      </c>
      <c r="F124" s="110" t="s">
        <v>147</v>
      </c>
      <c r="G124" s="110" t="s">
        <v>71</v>
      </c>
      <c r="H124" s="14">
        <v>20</v>
      </c>
      <c r="I124" s="14">
        <v>20</v>
      </c>
      <c r="J124" s="14"/>
      <c r="K124" s="14"/>
      <c r="L124" s="14"/>
      <c r="M124" s="14"/>
      <c r="N124" s="14"/>
      <c r="O124" s="14"/>
      <c r="P124" s="14">
        <v>22.1</v>
      </c>
      <c r="Q124" s="14"/>
      <c r="R124" s="14">
        <v>24</v>
      </c>
      <c r="S124" s="14"/>
      <c r="T124" s="14">
        <f t="shared" si="19"/>
        <v>66.099999999999994</v>
      </c>
      <c r="U124" s="14">
        <f t="shared" si="19"/>
        <v>20</v>
      </c>
      <c r="V124" s="18" t="s">
        <v>435</v>
      </c>
    </row>
    <row r="125" spans="1:22" s="119" customFormat="1" ht="45" hidden="1">
      <c r="A125" s="18" t="s">
        <v>184</v>
      </c>
      <c r="B125" s="230"/>
      <c r="C125" s="124" t="s">
        <v>136</v>
      </c>
      <c r="D125" s="91"/>
      <c r="E125" s="18" t="s">
        <v>185</v>
      </c>
      <c r="F125" s="110" t="s">
        <v>147</v>
      </c>
      <c r="G125" s="110" t="s">
        <v>71</v>
      </c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10"/>
      <c r="S125" s="110"/>
      <c r="T125" s="14">
        <f t="shared" si="19"/>
        <v>0</v>
      </c>
      <c r="U125" s="14">
        <f t="shared" si="19"/>
        <v>0</v>
      </c>
      <c r="V125" s="18" t="s">
        <v>435</v>
      </c>
    </row>
    <row r="126" spans="1:22" s="119" customFormat="1" ht="45">
      <c r="A126" s="18" t="s">
        <v>186</v>
      </c>
      <c r="B126" s="230"/>
      <c r="C126" s="66" t="s">
        <v>137</v>
      </c>
      <c r="D126" s="91" t="s">
        <v>474</v>
      </c>
      <c r="E126" s="18" t="s">
        <v>515</v>
      </c>
      <c r="F126" s="110" t="s">
        <v>147</v>
      </c>
      <c r="G126" s="110" t="s">
        <v>71</v>
      </c>
      <c r="H126" s="14">
        <v>5</v>
      </c>
      <c r="I126" s="14">
        <v>5</v>
      </c>
      <c r="J126" s="14"/>
      <c r="K126" s="14"/>
      <c r="L126" s="14"/>
      <c r="M126" s="14"/>
      <c r="N126" s="14"/>
      <c r="O126" s="14"/>
      <c r="P126" s="14">
        <v>5.5</v>
      </c>
      <c r="Q126" s="14"/>
      <c r="R126" s="14">
        <v>6</v>
      </c>
      <c r="S126" s="14"/>
      <c r="T126" s="14">
        <f>H126+P126+R126</f>
        <v>16.5</v>
      </c>
      <c r="U126" s="14">
        <f>I126+Q126+S126</f>
        <v>5</v>
      </c>
      <c r="V126" s="18" t="s">
        <v>435</v>
      </c>
    </row>
    <row r="127" spans="1:22" s="119" customFormat="1" ht="45">
      <c r="A127" s="18" t="s">
        <v>187</v>
      </c>
      <c r="B127" s="230"/>
      <c r="C127" s="68" t="s">
        <v>138</v>
      </c>
      <c r="D127" s="91" t="s">
        <v>474</v>
      </c>
      <c r="E127" s="18" t="s">
        <v>517</v>
      </c>
      <c r="F127" s="110" t="s">
        <v>147</v>
      </c>
      <c r="G127" s="110" t="s">
        <v>71</v>
      </c>
      <c r="H127" s="14">
        <v>3</v>
      </c>
      <c r="I127" s="14">
        <v>3</v>
      </c>
      <c r="J127" s="14"/>
      <c r="K127" s="14"/>
      <c r="L127" s="14"/>
      <c r="M127" s="14"/>
      <c r="N127" s="14"/>
      <c r="O127" s="14"/>
      <c r="P127" s="14">
        <v>3.4</v>
      </c>
      <c r="Q127" s="14"/>
      <c r="R127" s="14">
        <v>3.6</v>
      </c>
      <c r="S127" s="14"/>
      <c r="T127" s="14">
        <f t="shared" si="19"/>
        <v>10</v>
      </c>
      <c r="U127" s="14">
        <f t="shared" si="19"/>
        <v>3</v>
      </c>
      <c r="V127" s="18" t="s">
        <v>435</v>
      </c>
    </row>
    <row r="128" spans="1:22" s="119" customFormat="1" ht="45" hidden="1">
      <c r="A128" s="18" t="s">
        <v>188</v>
      </c>
      <c r="B128" s="230"/>
      <c r="C128" s="66" t="s">
        <v>139</v>
      </c>
      <c r="D128" s="91"/>
      <c r="E128" s="18" t="s">
        <v>189</v>
      </c>
      <c r="F128" s="110" t="s">
        <v>147</v>
      </c>
      <c r="G128" s="110" t="s">
        <v>71</v>
      </c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10"/>
      <c r="S128" s="110"/>
      <c r="T128" s="14">
        <f t="shared" si="19"/>
        <v>0</v>
      </c>
      <c r="U128" s="14">
        <f t="shared" si="19"/>
        <v>0</v>
      </c>
      <c r="V128" s="18" t="s">
        <v>435</v>
      </c>
    </row>
    <row r="129" spans="1:23" s="119" customFormat="1" ht="45">
      <c r="A129" s="18" t="s">
        <v>190</v>
      </c>
      <c r="B129" s="230"/>
      <c r="C129" s="68" t="s">
        <v>140</v>
      </c>
      <c r="D129" s="91" t="s">
        <v>474</v>
      </c>
      <c r="E129" s="18" t="s">
        <v>516</v>
      </c>
      <c r="F129" s="110" t="s">
        <v>147</v>
      </c>
      <c r="G129" s="110" t="s">
        <v>71</v>
      </c>
      <c r="H129" s="14">
        <v>3</v>
      </c>
      <c r="I129" s="14">
        <v>3</v>
      </c>
      <c r="J129" s="14"/>
      <c r="K129" s="14"/>
      <c r="L129" s="14"/>
      <c r="M129" s="14"/>
      <c r="N129" s="14"/>
      <c r="O129" s="14"/>
      <c r="P129" s="14">
        <v>3.4</v>
      </c>
      <c r="Q129" s="14"/>
      <c r="R129" s="14">
        <v>3.6</v>
      </c>
      <c r="S129" s="14"/>
      <c r="T129" s="14">
        <f t="shared" si="19"/>
        <v>10</v>
      </c>
      <c r="U129" s="14">
        <f t="shared" si="19"/>
        <v>3</v>
      </c>
      <c r="V129" s="18" t="s">
        <v>435</v>
      </c>
    </row>
    <row r="130" spans="1:23" s="119" customFormat="1" ht="48.75" customHeight="1">
      <c r="A130" s="18" t="s">
        <v>191</v>
      </c>
      <c r="B130" s="230"/>
      <c r="C130" s="124" t="s">
        <v>107</v>
      </c>
      <c r="D130" s="91" t="s">
        <v>473</v>
      </c>
      <c r="E130" s="18" t="s">
        <v>518</v>
      </c>
      <c r="F130" s="110" t="s">
        <v>147</v>
      </c>
      <c r="G130" s="110" t="s">
        <v>71</v>
      </c>
      <c r="H130" s="14">
        <v>500</v>
      </c>
      <c r="I130" s="14">
        <v>500</v>
      </c>
      <c r="J130" s="14"/>
      <c r="K130" s="14"/>
      <c r="L130" s="14"/>
      <c r="M130" s="14"/>
      <c r="N130" s="14"/>
      <c r="O130" s="14"/>
      <c r="P130" s="14">
        <v>551.5</v>
      </c>
      <c r="Q130" s="14"/>
      <c r="R130" s="14">
        <v>599.5</v>
      </c>
      <c r="S130" s="14"/>
      <c r="T130" s="14">
        <f>H130+P130+R130</f>
        <v>1651</v>
      </c>
      <c r="U130" s="14">
        <f>I130+Q130+S130</f>
        <v>500</v>
      </c>
      <c r="V130" s="18" t="s">
        <v>435</v>
      </c>
    </row>
    <row r="131" spans="1:23" s="119" customFormat="1" ht="162" customHeight="1">
      <c r="A131" s="18" t="s">
        <v>192</v>
      </c>
      <c r="B131" s="230"/>
      <c r="C131" s="124" t="s">
        <v>250</v>
      </c>
      <c r="D131" s="91" t="s">
        <v>476</v>
      </c>
      <c r="E131" s="110" t="s">
        <v>510</v>
      </c>
      <c r="F131" s="110" t="s">
        <v>147</v>
      </c>
      <c r="G131" s="110" t="s">
        <v>71</v>
      </c>
      <c r="H131" s="14">
        <v>400</v>
      </c>
      <c r="I131" s="14">
        <v>400</v>
      </c>
      <c r="J131" s="14"/>
      <c r="K131" s="14"/>
      <c r="L131" s="14"/>
      <c r="M131" s="14"/>
      <c r="N131" s="14"/>
      <c r="O131" s="14"/>
      <c r="P131" s="14">
        <v>441.2</v>
      </c>
      <c r="Q131" s="14"/>
      <c r="R131" s="14">
        <v>479.6</v>
      </c>
      <c r="S131" s="14"/>
      <c r="T131" s="14">
        <f t="shared" si="19"/>
        <v>1320.8000000000002</v>
      </c>
      <c r="U131" s="14">
        <f t="shared" si="19"/>
        <v>400</v>
      </c>
      <c r="V131" s="18" t="s">
        <v>435</v>
      </c>
    </row>
    <row r="132" spans="1:23" s="119" customFormat="1" ht="68.25" customHeight="1">
      <c r="A132" s="18" t="s">
        <v>193</v>
      </c>
      <c r="B132" s="230"/>
      <c r="C132" s="66" t="s">
        <v>251</v>
      </c>
      <c r="D132" s="91" t="s">
        <v>473</v>
      </c>
      <c r="E132" s="110" t="s">
        <v>510</v>
      </c>
      <c r="F132" s="110" t="s">
        <v>147</v>
      </c>
      <c r="G132" s="110" t="s">
        <v>71</v>
      </c>
      <c r="H132" s="14">
        <v>400</v>
      </c>
      <c r="I132" s="14">
        <v>400</v>
      </c>
      <c r="J132" s="110"/>
      <c r="K132" s="110"/>
      <c r="L132" s="110"/>
      <c r="M132" s="110"/>
      <c r="N132" s="110"/>
      <c r="O132" s="110"/>
      <c r="P132" s="14">
        <v>441.2</v>
      </c>
      <c r="Q132" s="14"/>
      <c r="R132" s="14">
        <v>479.6</v>
      </c>
      <c r="S132" s="14"/>
      <c r="T132" s="14">
        <f>H132+P132+R132</f>
        <v>1320.8000000000002</v>
      </c>
      <c r="U132" s="14">
        <f>I132+Q132+S132</f>
        <v>400</v>
      </c>
      <c r="V132" s="18" t="s">
        <v>435</v>
      </c>
    </row>
    <row r="133" spans="1:23" s="119" customFormat="1" ht="47.25" customHeight="1">
      <c r="A133" s="18" t="s">
        <v>194</v>
      </c>
      <c r="B133" s="230"/>
      <c r="C133" s="66" t="s">
        <v>141</v>
      </c>
      <c r="D133" s="91"/>
      <c r="E133" s="110" t="s">
        <v>510</v>
      </c>
      <c r="F133" s="110" t="s">
        <v>147</v>
      </c>
      <c r="G133" s="110" t="s">
        <v>71</v>
      </c>
      <c r="H133" s="14">
        <v>45</v>
      </c>
      <c r="I133" s="14">
        <v>45</v>
      </c>
      <c r="J133" s="14"/>
      <c r="K133" s="14"/>
      <c r="L133" s="14"/>
      <c r="M133" s="14"/>
      <c r="N133" s="14"/>
      <c r="O133" s="14"/>
      <c r="P133" s="14">
        <v>49.6</v>
      </c>
      <c r="Q133" s="14"/>
      <c r="R133" s="14">
        <v>53.9</v>
      </c>
      <c r="S133" s="14"/>
      <c r="T133" s="14">
        <f t="shared" si="19"/>
        <v>148.5</v>
      </c>
      <c r="U133" s="14">
        <f t="shared" si="19"/>
        <v>45</v>
      </c>
      <c r="V133" s="18" t="s">
        <v>435</v>
      </c>
    </row>
    <row r="134" spans="1:23" s="119" customFormat="1" ht="60" hidden="1">
      <c r="A134" s="18" t="s">
        <v>195</v>
      </c>
      <c r="B134" s="230"/>
      <c r="C134" s="18" t="s">
        <v>456</v>
      </c>
      <c r="D134" s="108" t="s">
        <v>477</v>
      </c>
      <c r="E134" s="110" t="s">
        <v>510</v>
      </c>
      <c r="F134" s="110" t="s">
        <v>465</v>
      </c>
      <c r="G134" s="110" t="s">
        <v>71</v>
      </c>
      <c r="H134" s="14"/>
      <c r="I134" s="14"/>
      <c r="J134" s="110"/>
      <c r="K134" s="110"/>
      <c r="L134" s="110"/>
      <c r="M134" s="110"/>
      <c r="N134" s="110"/>
      <c r="O134" s="110"/>
      <c r="P134" s="110"/>
      <c r="Q134" s="110"/>
      <c r="R134" s="14"/>
      <c r="S134" s="14"/>
      <c r="T134" s="14">
        <f t="shared" si="19"/>
        <v>0</v>
      </c>
      <c r="U134" s="14">
        <f t="shared" si="19"/>
        <v>0</v>
      </c>
      <c r="V134" s="18" t="s">
        <v>435</v>
      </c>
    </row>
    <row r="135" spans="1:23" s="119" customFormat="1" ht="45">
      <c r="A135" s="18" t="s">
        <v>197</v>
      </c>
      <c r="B135" s="230"/>
      <c r="C135" s="18" t="s">
        <v>198</v>
      </c>
      <c r="D135" s="108" t="s">
        <v>476</v>
      </c>
      <c r="E135" s="110" t="s">
        <v>510</v>
      </c>
      <c r="F135" s="110" t="s">
        <v>147</v>
      </c>
      <c r="G135" s="110" t="s">
        <v>71</v>
      </c>
      <c r="H135" s="14">
        <v>200</v>
      </c>
      <c r="I135" s="14">
        <v>200</v>
      </c>
      <c r="J135" s="110"/>
      <c r="K135" s="110"/>
      <c r="L135" s="110"/>
      <c r="M135" s="110"/>
      <c r="N135" s="110"/>
      <c r="O135" s="110"/>
      <c r="P135" s="110">
        <v>220.6</v>
      </c>
      <c r="Q135" s="110"/>
      <c r="R135" s="14">
        <v>239.8</v>
      </c>
      <c r="S135" s="14"/>
      <c r="T135" s="14">
        <f t="shared" si="19"/>
        <v>660.40000000000009</v>
      </c>
      <c r="U135" s="14">
        <f t="shared" si="19"/>
        <v>200</v>
      </c>
      <c r="V135" s="18" t="s">
        <v>435</v>
      </c>
    </row>
    <row r="136" spans="1:23" s="119" customFormat="1" ht="43.5" customHeight="1">
      <c r="A136" s="18" t="s">
        <v>199</v>
      </c>
      <c r="B136" s="230"/>
      <c r="C136" s="18" t="s">
        <v>458</v>
      </c>
      <c r="D136" s="108" t="s">
        <v>476</v>
      </c>
      <c r="E136" s="110" t="s">
        <v>510</v>
      </c>
      <c r="F136" s="110" t="s">
        <v>465</v>
      </c>
      <c r="G136" s="110" t="s">
        <v>71</v>
      </c>
      <c r="H136" s="14">
        <v>300</v>
      </c>
      <c r="I136" s="14">
        <v>300</v>
      </c>
      <c r="J136" s="110"/>
      <c r="K136" s="110"/>
      <c r="L136" s="110"/>
      <c r="M136" s="110"/>
      <c r="N136" s="110"/>
      <c r="O136" s="110"/>
      <c r="P136" s="110">
        <v>330.8</v>
      </c>
      <c r="Q136" s="110"/>
      <c r="R136" s="14">
        <v>359.7</v>
      </c>
      <c r="S136" s="14"/>
      <c r="T136" s="14">
        <f t="shared" ref="T136:T141" si="20">H136+P136+R136</f>
        <v>990.5</v>
      </c>
      <c r="U136" s="14">
        <f t="shared" si="19"/>
        <v>300</v>
      </c>
      <c r="V136" s="18" t="s">
        <v>435</v>
      </c>
    </row>
    <row r="137" spans="1:23" s="119" customFormat="1" ht="40.5" hidden="1" customHeight="1">
      <c r="A137" s="18" t="s">
        <v>200</v>
      </c>
      <c r="B137" s="230"/>
      <c r="C137" s="18" t="s">
        <v>410</v>
      </c>
      <c r="D137" s="108"/>
      <c r="E137" s="110" t="s">
        <v>510</v>
      </c>
      <c r="F137" s="110" t="s">
        <v>465</v>
      </c>
      <c r="G137" s="110" t="s">
        <v>71</v>
      </c>
      <c r="H137" s="14"/>
      <c r="I137" s="14"/>
      <c r="J137" s="110"/>
      <c r="K137" s="110"/>
      <c r="L137" s="110"/>
      <c r="M137" s="110"/>
      <c r="N137" s="110"/>
      <c r="O137" s="110"/>
      <c r="P137" s="110"/>
      <c r="Q137" s="110"/>
      <c r="R137" s="14"/>
      <c r="S137" s="14"/>
      <c r="T137" s="14">
        <f t="shared" si="20"/>
        <v>0</v>
      </c>
      <c r="U137" s="14">
        <f>I137+Q137+S137</f>
        <v>0</v>
      </c>
      <c r="V137" s="18" t="s">
        <v>435</v>
      </c>
    </row>
    <row r="138" spans="1:23" s="119" customFormat="1" ht="34.5" hidden="1" customHeight="1">
      <c r="A138" s="18" t="s">
        <v>412</v>
      </c>
      <c r="B138" s="230"/>
      <c r="C138" s="18" t="s">
        <v>411</v>
      </c>
      <c r="D138" s="108"/>
      <c r="E138" s="110" t="s">
        <v>510</v>
      </c>
      <c r="F138" s="110" t="s">
        <v>147</v>
      </c>
      <c r="G138" s="110" t="s">
        <v>71</v>
      </c>
      <c r="H138" s="14"/>
      <c r="I138" s="14"/>
      <c r="J138" s="110"/>
      <c r="K138" s="110"/>
      <c r="L138" s="110"/>
      <c r="M138" s="110"/>
      <c r="N138" s="110"/>
      <c r="O138" s="110"/>
      <c r="P138" s="110"/>
      <c r="Q138" s="110"/>
      <c r="R138" s="14"/>
      <c r="S138" s="14"/>
      <c r="T138" s="14">
        <f t="shared" si="20"/>
        <v>0</v>
      </c>
      <c r="U138" s="14">
        <f>I138+Q138+S138</f>
        <v>0</v>
      </c>
      <c r="V138" s="18" t="s">
        <v>435</v>
      </c>
    </row>
    <row r="139" spans="1:23" s="119" customFormat="1" ht="63.75" customHeight="1">
      <c r="A139" s="18" t="s">
        <v>413</v>
      </c>
      <c r="B139" s="230"/>
      <c r="C139" s="18" t="s">
        <v>488</v>
      </c>
      <c r="D139" s="108" t="s">
        <v>477</v>
      </c>
      <c r="E139" s="110" t="s">
        <v>510</v>
      </c>
      <c r="F139" s="110" t="s">
        <v>465</v>
      </c>
      <c r="G139" s="110" t="s">
        <v>71</v>
      </c>
      <c r="H139" s="14">
        <v>60</v>
      </c>
      <c r="I139" s="14">
        <v>60</v>
      </c>
      <c r="J139" s="110"/>
      <c r="K139" s="110"/>
      <c r="L139" s="110"/>
      <c r="M139" s="110"/>
      <c r="N139" s="110"/>
      <c r="O139" s="110"/>
      <c r="P139" s="110">
        <v>66.2</v>
      </c>
      <c r="Q139" s="110"/>
      <c r="R139" s="14">
        <v>71.900000000000006</v>
      </c>
      <c r="S139" s="14"/>
      <c r="T139" s="14">
        <f t="shared" si="20"/>
        <v>198.10000000000002</v>
      </c>
      <c r="U139" s="14">
        <f>I139+Q139+S139</f>
        <v>60</v>
      </c>
      <c r="V139" s="18" t="s">
        <v>435</v>
      </c>
    </row>
    <row r="140" spans="1:23" s="119" customFormat="1" ht="54.75" customHeight="1">
      <c r="A140" s="18" t="s">
        <v>414</v>
      </c>
      <c r="B140" s="230"/>
      <c r="C140" s="18" t="s">
        <v>201</v>
      </c>
      <c r="D140" s="108" t="s">
        <v>477</v>
      </c>
      <c r="E140" s="110" t="s">
        <v>510</v>
      </c>
      <c r="F140" s="110" t="s">
        <v>465</v>
      </c>
      <c r="G140" s="110" t="s">
        <v>71</v>
      </c>
      <c r="H140" s="14">
        <v>1300</v>
      </c>
      <c r="I140" s="14">
        <v>1300</v>
      </c>
      <c r="J140" s="110"/>
      <c r="K140" s="110"/>
      <c r="L140" s="110"/>
      <c r="M140" s="110"/>
      <c r="N140" s="110"/>
      <c r="O140" s="110"/>
      <c r="P140" s="110">
        <v>1433.8</v>
      </c>
      <c r="Q140" s="110"/>
      <c r="R140" s="14">
        <v>1558.6</v>
      </c>
      <c r="S140" s="14"/>
      <c r="T140" s="14">
        <f t="shared" si="20"/>
        <v>4292.3999999999996</v>
      </c>
      <c r="U140" s="14">
        <f>I140+Q140+S140</f>
        <v>1300</v>
      </c>
      <c r="V140" s="18" t="s">
        <v>435</v>
      </c>
    </row>
    <row r="141" spans="1:23" s="119" customFormat="1" ht="48" customHeight="1">
      <c r="A141" s="18" t="s">
        <v>415</v>
      </c>
      <c r="B141" s="230"/>
      <c r="C141" s="18" t="s">
        <v>478</v>
      </c>
      <c r="D141" s="108" t="s">
        <v>479</v>
      </c>
      <c r="E141" s="110" t="s">
        <v>510</v>
      </c>
      <c r="F141" s="110" t="s">
        <v>147</v>
      </c>
      <c r="G141" s="110" t="s">
        <v>71</v>
      </c>
      <c r="H141" s="14">
        <v>50</v>
      </c>
      <c r="I141" s="14">
        <v>50</v>
      </c>
      <c r="J141" s="110"/>
      <c r="K141" s="110"/>
      <c r="L141" s="110"/>
      <c r="M141" s="110"/>
      <c r="N141" s="110"/>
      <c r="O141" s="110"/>
      <c r="P141" s="110">
        <v>55.3</v>
      </c>
      <c r="Q141" s="110"/>
      <c r="R141" s="14">
        <v>60</v>
      </c>
      <c r="S141" s="14"/>
      <c r="T141" s="14">
        <f t="shared" si="20"/>
        <v>165.3</v>
      </c>
      <c r="U141" s="14">
        <f>I141+Q141+S141</f>
        <v>50</v>
      </c>
      <c r="V141" s="18" t="s">
        <v>435</v>
      </c>
    </row>
    <row r="142" spans="1:23" ht="17.25" customHeight="1">
      <c r="A142" s="18"/>
      <c r="B142" s="231"/>
      <c r="C142" s="19" t="s">
        <v>238</v>
      </c>
      <c r="D142" s="19"/>
      <c r="E142" s="18"/>
      <c r="F142" s="108"/>
      <c r="G142" s="18"/>
      <c r="H142" s="14">
        <f>SUM(H90:H141)</f>
        <v>6013</v>
      </c>
      <c r="I142" s="14">
        <f>SUM(I90:I141)</f>
        <v>6013</v>
      </c>
      <c r="J142" s="14">
        <f t="shared" ref="J142:O142" si="21">SUM(J90:J137)</f>
        <v>0</v>
      </c>
      <c r="K142" s="14">
        <f t="shared" si="21"/>
        <v>0</v>
      </c>
      <c r="L142" s="14">
        <f t="shared" si="21"/>
        <v>0</v>
      </c>
      <c r="M142" s="14">
        <f t="shared" si="21"/>
        <v>0</v>
      </c>
      <c r="N142" s="14">
        <f t="shared" si="21"/>
        <v>0</v>
      </c>
      <c r="O142" s="14">
        <f t="shared" si="21"/>
        <v>0</v>
      </c>
      <c r="P142" s="14">
        <f>SUM(P90:P141)</f>
        <v>6632.1000000000013</v>
      </c>
      <c r="Q142" s="14">
        <f>SUM(Q90:Q141)</f>
        <v>0</v>
      </c>
      <c r="R142" s="14">
        <f>SUM(R90:R141)</f>
        <v>7209.1</v>
      </c>
      <c r="S142" s="14">
        <f>SUM(S90:S141)</f>
        <v>0</v>
      </c>
      <c r="T142" s="14">
        <f>SUM(T90:T138)+T139+T140+T141</f>
        <v>19854.2</v>
      </c>
      <c r="U142" s="14">
        <f>SUM(U90:U138)+U139+U140+U141</f>
        <v>6013</v>
      </c>
      <c r="V142" s="18"/>
      <c r="W142" t="s">
        <v>235</v>
      </c>
    </row>
    <row r="143" spans="1:23" hidden="1">
      <c r="A143" s="27"/>
      <c r="B143" s="21"/>
      <c r="C143" s="21"/>
      <c r="D143" s="21"/>
      <c r="E143" s="21"/>
      <c r="F143" s="92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</row>
    <row r="144" spans="1:23" hidden="1">
      <c r="A144" s="26"/>
      <c r="B144" s="21"/>
      <c r="C144" s="21"/>
      <c r="D144" s="21"/>
      <c r="E144" s="21"/>
      <c r="F144" s="92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</row>
    <row r="145" spans="1:22" ht="3.75" hidden="1" customHeight="1">
      <c r="A145" s="250" t="s">
        <v>28</v>
      </c>
      <c r="B145" s="250"/>
      <c r="C145" s="250"/>
      <c r="D145" s="250"/>
      <c r="E145" s="250"/>
      <c r="F145" s="250"/>
      <c r="G145" s="250"/>
      <c r="H145" s="250"/>
      <c r="I145" s="250"/>
      <c r="J145" s="250"/>
      <c r="K145" s="250"/>
      <c r="L145" s="250"/>
      <c r="M145" s="250"/>
      <c r="N145" s="250"/>
      <c r="O145" s="250"/>
      <c r="P145" s="250"/>
      <c r="Q145" s="250"/>
      <c r="R145" s="250"/>
      <c r="S145" s="250"/>
      <c r="T145" s="250"/>
      <c r="U145" s="250"/>
      <c r="V145" s="250"/>
    </row>
    <row r="146" spans="1:22" ht="15" hidden="1" customHeight="1">
      <c r="A146" s="202" t="s">
        <v>11</v>
      </c>
      <c r="B146" s="202" t="s">
        <v>12</v>
      </c>
      <c r="C146" s="202" t="s">
        <v>13</v>
      </c>
      <c r="D146" s="208"/>
      <c r="E146" s="202" t="s">
        <v>14</v>
      </c>
      <c r="F146" s="202" t="s">
        <v>15</v>
      </c>
      <c r="G146" s="202" t="s">
        <v>16</v>
      </c>
      <c r="H146" s="245" t="s">
        <v>10</v>
      </c>
      <c r="I146" s="246"/>
      <c r="J146" s="246"/>
      <c r="K146" s="246"/>
      <c r="L146" s="246"/>
      <c r="M146" s="246"/>
      <c r="N146" s="246"/>
      <c r="O146" s="246"/>
      <c r="P146" s="246"/>
      <c r="Q146" s="246"/>
      <c r="R146" s="246"/>
      <c r="S146" s="246"/>
      <c r="T146" s="246"/>
      <c r="U146" s="247"/>
      <c r="V146" s="202" t="s">
        <v>8</v>
      </c>
    </row>
    <row r="147" spans="1:22" hidden="1">
      <c r="A147" s="202"/>
      <c r="B147" s="202"/>
      <c r="C147" s="202"/>
      <c r="D147" s="209"/>
      <c r="E147" s="202"/>
      <c r="F147" s="202"/>
      <c r="G147" s="202"/>
      <c r="H147" s="203" t="s">
        <v>9</v>
      </c>
      <c r="I147" s="204"/>
      <c r="J147" s="12"/>
      <c r="K147" s="12"/>
      <c r="L147" s="12"/>
      <c r="M147" s="12"/>
      <c r="N147" s="12"/>
      <c r="O147" s="13"/>
      <c r="P147" s="202" t="s">
        <v>5</v>
      </c>
      <c r="Q147" s="202"/>
      <c r="R147" s="202" t="s">
        <v>6</v>
      </c>
      <c r="S147" s="202"/>
      <c r="T147" s="202" t="s">
        <v>7</v>
      </c>
      <c r="U147" s="202"/>
      <c r="V147" s="202"/>
    </row>
    <row r="148" spans="1:22" hidden="1">
      <c r="A148" s="202"/>
      <c r="B148" s="202"/>
      <c r="C148" s="202"/>
      <c r="D148" s="209"/>
      <c r="E148" s="202"/>
      <c r="F148" s="202"/>
      <c r="G148" s="202"/>
      <c r="H148" s="205"/>
      <c r="I148" s="206"/>
      <c r="J148" s="11" t="s">
        <v>2</v>
      </c>
      <c r="K148" s="13"/>
      <c r="L148" s="11" t="s">
        <v>3</v>
      </c>
      <c r="M148" s="13"/>
      <c r="N148" s="11" t="s">
        <v>4</v>
      </c>
      <c r="O148" s="13"/>
      <c r="P148" s="202"/>
      <c r="Q148" s="202"/>
      <c r="R148" s="202"/>
      <c r="S148" s="202"/>
      <c r="T148" s="202"/>
      <c r="U148" s="202"/>
      <c r="V148" s="202"/>
    </row>
    <row r="149" spans="1:22" hidden="1">
      <c r="A149" s="202"/>
      <c r="B149" s="202"/>
      <c r="C149" s="202"/>
      <c r="D149" s="210"/>
      <c r="E149" s="202"/>
      <c r="F149" s="202"/>
      <c r="G149" s="202"/>
      <c r="H149" s="107" t="s">
        <v>0</v>
      </c>
      <c r="I149" s="107" t="s">
        <v>1</v>
      </c>
      <c r="J149" s="107" t="s">
        <v>0</v>
      </c>
      <c r="K149" s="107" t="s">
        <v>1</v>
      </c>
      <c r="L149" s="107" t="s">
        <v>0</v>
      </c>
      <c r="M149" s="107" t="s">
        <v>1</v>
      </c>
      <c r="N149" s="107" t="s">
        <v>0</v>
      </c>
      <c r="O149" s="107" t="s">
        <v>1</v>
      </c>
      <c r="P149" s="107" t="s">
        <v>0</v>
      </c>
      <c r="Q149" s="107" t="s">
        <v>1</v>
      </c>
      <c r="R149" s="107" t="s">
        <v>0</v>
      </c>
      <c r="S149" s="107" t="s">
        <v>1</v>
      </c>
      <c r="T149" s="107" t="s">
        <v>0</v>
      </c>
      <c r="U149" s="107" t="s">
        <v>1</v>
      </c>
      <c r="V149" s="202"/>
    </row>
    <row r="150" spans="1:22" hidden="1">
      <c r="A150" s="110">
        <v>1</v>
      </c>
      <c r="B150" s="110">
        <v>2</v>
      </c>
      <c r="C150" s="110">
        <v>3</v>
      </c>
      <c r="D150" s="110"/>
      <c r="E150" s="110">
        <v>4</v>
      </c>
      <c r="F150" s="110">
        <v>5</v>
      </c>
      <c r="G150" s="110">
        <v>6</v>
      </c>
      <c r="H150" s="110">
        <v>7</v>
      </c>
      <c r="I150" s="110">
        <v>8</v>
      </c>
      <c r="J150" s="110">
        <v>9</v>
      </c>
      <c r="K150" s="110">
        <v>10</v>
      </c>
      <c r="L150" s="110">
        <v>11</v>
      </c>
      <c r="M150" s="110">
        <v>12</v>
      </c>
      <c r="N150" s="110">
        <v>13</v>
      </c>
      <c r="O150" s="110">
        <v>14</v>
      </c>
      <c r="P150" s="110">
        <v>9</v>
      </c>
      <c r="Q150" s="110">
        <v>10</v>
      </c>
      <c r="R150" s="110">
        <v>11</v>
      </c>
      <c r="S150" s="110">
        <v>12</v>
      </c>
      <c r="T150" s="110">
        <v>19</v>
      </c>
      <c r="U150" s="110">
        <v>20</v>
      </c>
      <c r="V150" s="110">
        <v>13</v>
      </c>
    </row>
    <row r="151" spans="1:22" ht="18.75">
      <c r="A151" s="240" t="s">
        <v>448</v>
      </c>
      <c r="B151" s="240"/>
      <c r="C151" s="240"/>
      <c r="D151" s="240"/>
      <c r="E151" s="240"/>
      <c r="F151" s="240"/>
      <c r="G151" s="240"/>
      <c r="H151" s="240"/>
      <c r="I151" s="240"/>
      <c r="J151" s="240"/>
      <c r="K151" s="240"/>
      <c r="L151" s="240"/>
      <c r="M151" s="240"/>
      <c r="N151" s="240"/>
      <c r="O151" s="240"/>
      <c r="P151" s="240"/>
      <c r="Q151" s="240"/>
      <c r="R151" s="240"/>
      <c r="S151" s="240"/>
      <c r="T151" s="240"/>
      <c r="U151" s="240"/>
      <c r="V151" s="241"/>
    </row>
    <row r="152" spans="1:22" ht="94.5" customHeight="1">
      <c r="A152" s="109" t="s">
        <v>68</v>
      </c>
      <c r="B152" s="227" t="s">
        <v>202</v>
      </c>
      <c r="C152" s="68" t="s">
        <v>466</v>
      </c>
      <c r="D152" s="68"/>
      <c r="E152" s="9" t="s">
        <v>471</v>
      </c>
      <c r="F152" s="110" t="s">
        <v>147</v>
      </c>
      <c r="G152" s="110" t="s">
        <v>71</v>
      </c>
      <c r="H152" s="14">
        <v>100</v>
      </c>
      <c r="I152" s="14">
        <v>100</v>
      </c>
      <c r="J152" s="14"/>
      <c r="K152" s="14"/>
      <c r="L152" s="14"/>
      <c r="M152" s="14"/>
      <c r="N152" s="14"/>
      <c r="O152" s="14"/>
      <c r="P152" s="14">
        <v>110.3</v>
      </c>
      <c r="Q152" s="14"/>
      <c r="R152" s="14">
        <v>119.9</v>
      </c>
      <c r="S152" s="14"/>
      <c r="T152" s="14">
        <f t="shared" ref="T152:U156" si="22">H152+P152+R152</f>
        <v>330.20000000000005</v>
      </c>
      <c r="U152" s="14">
        <f t="shared" si="22"/>
        <v>100</v>
      </c>
      <c r="V152" s="18"/>
    </row>
    <row r="153" spans="1:22" ht="45" customHeight="1">
      <c r="A153" s="108" t="s">
        <v>79</v>
      </c>
      <c r="B153" s="227"/>
      <c r="C153" s="68" t="s">
        <v>203</v>
      </c>
      <c r="D153" s="68"/>
      <c r="E153" s="9" t="s">
        <v>471</v>
      </c>
      <c r="F153" s="110" t="s">
        <v>147</v>
      </c>
      <c r="G153" s="110" t="s">
        <v>71</v>
      </c>
      <c r="H153" s="14">
        <v>240</v>
      </c>
      <c r="I153" s="14">
        <v>240</v>
      </c>
      <c r="J153" s="14"/>
      <c r="K153" s="14"/>
      <c r="L153" s="14"/>
      <c r="M153" s="14"/>
      <c r="N153" s="14"/>
      <c r="O153" s="14"/>
      <c r="P153" s="14">
        <v>264.7</v>
      </c>
      <c r="Q153" s="14"/>
      <c r="R153" s="14">
        <v>287.7</v>
      </c>
      <c r="S153" s="14"/>
      <c r="T153" s="14">
        <f t="shared" si="22"/>
        <v>792.4</v>
      </c>
      <c r="U153" s="14">
        <f t="shared" si="22"/>
        <v>240</v>
      </c>
      <c r="V153" s="18"/>
    </row>
    <row r="154" spans="1:22" ht="58.5" customHeight="1">
      <c r="A154" s="108" t="s">
        <v>86</v>
      </c>
      <c r="B154" s="227"/>
      <c r="C154" s="66" t="s">
        <v>204</v>
      </c>
      <c r="D154" s="66"/>
      <c r="E154" s="9" t="s">
        <v>471</v>
      </c>
      <c r="F154" s="110" t="s">
        <v>147</v>
      </c>
      <c r="G154" s="110" t="s">
        <v>71</v>
      </c>
      <c r="H154" s="14">
        <v>70</v>
      </c>
      <c r="I154" s="14">
        <v>70</v>
      </c>
      <c r="J154" s="14"/>
      <c r="K154" s="14"/>
      <c r="L154" s="14"/>
      <c r="M154" s="14"/>
      <c r="N154" s="14"/>
      <c r="O154" s="14"/>
      <c r="P154" s="14">
        <v>77.2</v>
      </c>
      <c r="Q154" s="14"/>
      <c r="R154" s="14">
        <v>83.9</v>
      </c>
      <c r="S154" s="14"/>
      <c r="T154" s="14">
        <f t="shared" si="22"/>
        <v>231.1</v>
      </c>
      <c r="U154" s="14">
        <f t="shared" si="22"/>
        <v>70</v>
      </c>
      <c r="V154" s="18"/>
    </row>
    <row r="155" spans="1:22" ht="69" customHeight="1">
      <c r="A155" s="108" t="s">
        <v>97</v>
      </c>
      <c r="B155" s="227"/>
      <c r="C155" s="66" t="s">
        <v>467</v>
      </c>
      <c r="D155" s="66"/>
      <c r="E155" s="9" t="s">
        <v>471</v>
      </c>
      <c r="F155" s="110" t="s">
        <v>147</v>
      </c>
      <c r="G155" s="110" t="s">
        <v>71</v>
      </c>
      <c r="H155" s="14">
        <v>100</v>
      </c>
      <c r="I155" s="14">
        <v>100</v>
      </c>
      <c r="J155" s="14"/>
      <c r="K155" s="14"/>
      <c r="L155" s="14"/>
      <c r="M155" s="14"/>
      <c r="N155" s="14"/>
      <c r="O155" s="14"/>
      <c r="P155" s="14">
        <v>110.3</v>
      </c>
      <c r="Q155" s="14"/>
      <c r="R155" s="14">
        <v>119.9</v>
      </c>
      <c r="S155" s="14"/>
      <c r="T155" s="14">
        <f t="shared" si="22"/>
        <v>330.20000000000005</v>
      </c>
      <c r="U155" s="14">
        <f t="shared" si="22"/>
        <v>100</v>
      </c>
      <c r="V155" s="18"/>
    </row>
    <row r="156" spans="1:22" ht="30">
      <c r="A156" s="108" t="s">
        <v>98</v>
      </c>
      <c r="B156" s="227"/>
      <c r="C156" s="66" t="s">
        <v>205</v>
      </c>
      <c r="D156" s="66"/>
      <c r="E156" s="9" t="s">
        <v>471</v>
      </c>
      <c r="F156" s="110" t="s">
        <v>147</v>
      </c>
      <c r="G156" s="110" t="s">
        <v>71</v>
      </c>
      <c r="H156" s="14">
        <v>200</v>
      </c>
      <c r="I156" s="14">
        <v>200</v>
      </c>
      <c r="J156" s="14"/>
      <c r="K156" s="14"/>
      <c r="L156" s="14"/>
      <c r="M156" s="14"/>
      <c r="N156" s="14"/>
      <c r="O156" s="14"/>
      <c r="P156" s="14">
        <v>220.6</v>
      </c>
      <c r="Q156" s="14"/>
      <c r="R156" s="14">
        <v>239.8</v>
      </c>
      <c r="S156" s="14"/>
      <c r="T156" s="14">
        <f t="shared" si="22"/>
        <v>660.40000000000009</v>
      </c>
      <c r="U156" s="14">
        <f t="shared" si="22"/>
        <v>200</v>
      </c>
      <c r="V156" s="18"/>
    </row>
    <row r="157" spans="1:22" ht="17.25" customHeight="1">
      <c r="A157" s="18"/>
      <c r="B157" s="227"/>
      <c r="C157" s="19" t="s">
        <v>238</v>
      </c>
      <c r="D157" s="19"/>
      <c r="E157" s="18"/>
      <c r="F157" s="108"/>
      <c r="G157" s="18"/>
      <c r="H157" s="28">
        <f>SUM(H152:H156)</f>
        <v>710</v>
      </c>
      <c r="I157" s="28">
        <f>SUM(I152:I156)</f>
        <v>710</v>
      </c>
      <c r="J157" s="28">
        <f t="shared" ref="J157:U157" si="23">SUM(J152:J156)</f>
        <v>0</v>
      </c>
      <c r="K157" s="28">
        <f t="shared" si="23"/>
        <v>0</v>
      </c>
      <c r="L157" s="28">
        <f t="shared" si="23"/>
        <v>0</v>
      </c>
      <c r="M157" s="28">
        <f t="shared" si="23"/>
        <v>0</v>
      </c>
      <c r="N157" s="28">
        <f t="shared" si="23"/>
        <v>0</v>
      </c>
      <c r="O157" s="28">
        <f t="shared" si="23"/>
        <v>0</v>
      </c>
      <c r="P157" s="28">
        <f t="shared" si="23"/>
        <v>783.1</v>
      </c>
      <c r="Q157" s="28">
        <f t="shared" si="23"/>
        <v>0</v>
      </c>
      <c r="R157" s="28">
        <f t="shared" si="23"/>
        <v>851.2</v>
      </c>
      <c r="S157" s="28">
        <f t="shared" si="23"/>
        <v>0</v>
      </c>
      <c r="T157" s="28">
        <f t="shared" si="23"/>
        <v>2344.3000000000002</v>
      </c>
      <c r="U157" s="28">
        <f t="shared" si="23"/>
        <v>710</v>
      </c>
      <c r="V157" s="18"/>
    </row>
    <row r="158" spans="1:22" hidden="1">
      <c r="A158" s="21"/>
      <c r="B158" s="21"/>
      <c r="C158" s="21"/>
      <c r="D158" s="21"/>
      <c r="E158" s="21"/>
      <c r="F158" s="92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spans="1:22" hidden="1">
      <c r="A159" s="21"/>
      <c r="B159" s="21"/>
      <c r="C159" s="21"/>
      <c r="D159" s="21"/>
      <c r="E159" s="21"/>
      <c r="F159" s="92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</row>
    <row r="160" spans="1:22" ht="0.75" customHeight="1">
      <c r="A160" s="228" t="s">
        <v>28</v>
      </c>
      <c r="B160" s="228"/>
      <c r="C160" s="228"/>
      <c r="D160" s="228"/>
      <c r="E160" s="228"/>
      <c r="F160" s="228"/>
      <c r="G160" s="228"/>
      <c r="H160" s="228"/>
      <c r="I160" s="228"/>
      <c r="J160" s="228"/>
      <c r="K160" s="228"/>
      <c r="L160" s="228"/>
      <c r="M160" s="228"/>
      <c r="N160" s="228"/>
      <c r="O160" s="228"/>
      <c r="P160" s="228"/>
      <c r="Q160" s="228"/>
      <c r="R160" s="228"/>
      <c r="S160" s="228"/>
      <c r="T160" s="228"/>
      <c r="U160" s="228"/>
      <c r="V160" s="228"/>
    </row>
    <row r="161" spans="1:22" ht="15.75" hidden="1" customHeight="1">
      <c r="A161" s="202" t="s">
        <v>11</v>
      </c>
      <c r="B161" s="202" t="s">
        <v>12</v>
      </c>
      <c r="C161" s="202" t="s">
        <v>13</v>
      </c>
      <c r="D161" s="104"/>
      <c r="E161" s="202" t="s">
        <v>14</v>
      </c>
      <c r="F161" s="202" t="s">
        <v>15</v>
      </c>
      <c r="G161" s="202" t="s">
        <v>16</v>
      </c>
      <c r="H161" s="202" t="s">
        <v>10</v>
      </c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202"/>
      <c r="U161" s="202"/>
      <c r="V161" s="202" t="s">
        <v>8</v>
      </c>
    </row>
    <row r="162" spans="1:22" ht="18" hidden="1" customHeight="1">
      <c r="A162" s="202"/>
      <c r="B162" s="202"/>
      <c r="C162" s="202"/>
      <c r="D162" s="104"/>
      <c r="E162" s="202"/>
      <c r="F162" s="202"/>
      <c r="G162" s="202"/>
      <c r="H162" s="203" t="s">
        <v>9</v>
      </c>
      <c r="I162" s="204"/>
      <c r="J162" s="12"/>
      <c r="K162" s="12"/>
      <c r="L162" s="12"/>
      <c r="M162" s="12"/>
      <c r="N162" s="12"/>
      <c r="O162" s="13"/>
      <c r="P162" s="202" t="s">
        <v>5</v>
      </c>
      <c r="Q162" s="202"/>
      <c r="R162" s="202" t="s">
        <v>6</v>
      </c>
      <c r="S162" s="202"/>
      <c r="T162" s="202" t="s">
        <v>7</v>
      </c>
      <c r="U162" s="202"/>
      <c r="V162" s="202"/>
    </row>
    <row r="163" spans="1:22" ht="22.5" hidden="1" customHeight="1">
      <c r="A163" s="202"/>
      <c r="B163" s="202"/>
      <c r="C163" s="202"/>
      <c r="D163" s="104"/>
      <c r="E163" s="202"/>
      <c r="F163" s="202"/>
      <c r="G163" s="202"/>
      <c r="H163" s="205"/>
      <c r="I163" s="206"/>
      <c r="J163" s="11" t="s">
        <v>2</v>
      </c>
      <c r="K163" s="13"/>
      <c r="L163" s="11" t="s">
        <v>3</v>
      </c>
      <c r="M163" s="13"/>
      <c r="N163" s="11" t="s">
        <v>4</v>
      </c>
      <c r="O163" s="13"/>
      <c r="P163" s="202"/>
      <c r="Q163" s="202"/>
      <c r="R163" s="202"/>
      <c r="S163" s="202"/>
      <c r="T163" s="202"/>
      <c r="U163" s="202"/>
      <c r="V163" s="202"/>
    </row>
    <row r="164" spans="1:22" ht="19.5" hidden="1" customHeight="1">
      <c r="A164" s="202"/>
      <c r="B164" s="202"/>
      <c r="C164" s="202"/>
      <c r="D164" s="104"/>
      <c r="E164" s="202"/>
      <c r="F164" s="202"/>
      <c r="G164" s="202"/>
      <c r="H164" s="58" t="s">
        <v>0</v>
      </c>
      <c r="I164" s="58" t="s">
        <v>1</v>
      </c>
      <c r="J164" s="58" t="s">
        <v>0</v>
      </c>
      <c r="K164" s="58" t="s">
        <v>1</v>
      </c>
      <c r="L164" s="58" t="s">
        <v>0</v>
      </c>
      <c r="M164" s="58" t="s">
        <v>1</v>
      </c>
      <c r="N164" s="58" t="s">
        <v>0</v>
      </c>
      <c r="O164" s="58" t="s">
        <v>1</v>
      </c>
      <c r="P164" s="58" t="s">
        <v>0</v>
      </c>
      <c r="Q164" s="58" t="s">
        <v>1</v>
      </c>
      <c r="R164" s="58" t="s">
        <v>0</v>
      </c>
      <c r="S164" s="58" t="s">
        <v>1</v>
      </c>
      <c r="T164" s="58" t="s">
        <v>0</v>
      </c>
      <c r="U164" s="58" t="s">
        <v>1</v>
      </c>
      <c r="V164" s="202"/>
    </row>
    <row r="165" spans="1:22" ht="18.75" hidden="1" customHeight="1">
      <c r="A165" s="88">
        <v>1</v>
      </c>
      <c r="B165" s="88">
        <v>2</v>
      </c>
      <c r="C165" s="88">
        <v>3</v>
      </c>
      <c r="D165" s="106"/>
      <c r="E165" s="88">
        <v>4</v>
      </c>
      <c r="F165" s="88">
        <v>5</v>
      </c>
      <c r="G165" s="88">
        <v>6</v>
      </c>
      <c r="H165" s="88">
        <v>7</v>
      </c>
      <c r="I165" s="88">
        <v>8</v>
      </c>
      <c r="J165" s="88">
        <v>9</v>
      </c>
      <c r="K165" s="88">
        <v>10</v>
      </c>
      <c r="L165" s="88">
        <v>11</v>
      </c>
      <c r="M165" s="88">
        <v>12</v>
      </c>
      <c r="N165" s="88">
        <v>13</v>
      </c>
      <c r="O165" s="88">
        <v>14</v>
      </c>
      <c r="P165" s="88">
        <v>9</v>
      </c>
      <c r="Q165" s="88">
        <v>10</v>
      </c>
      <c r="R165" s="88">
        <v>11</v>
      </c>
      <c r="S165" s="88">
        <v>12</v>
      </c>
      <c r="T165" s="88">
        <v>19</v>
      </c>
      <c r="U165" s="88">
        <v>20</v>
      </c>
      <c r="V165" s="88">
        <v>13</v>
      </c>
    </row>
    <row r="166" spans="1:22" ht="18.75">
      <c r="A166" s="242" t="s">
        <v>449</v>
      </c>
      <c r="B166" s="243"/>
      <c r="C166" s="243"/>
      <c r="D166" s="243"/>
      <c r="E166" s="243"/>
      <c r="F166" s="243"/>
      <c r="G166" s="243"/>
      <c r="H166" s="243"/>
      <c r="I166" s="243"/>
      <c r="J166" s="243"/>
      <c r="K166" s="243"/>
      <c r="L166" s="243"/>
      <c r="M166" s="243"/>
      <c r="N166" s="243"/>
      <c r="O166" s="243"/>
      <c r="P166" s="243"/>
      <c r="Q166" s="243"/>
      <c r="R166" s="243"/>
      <c r="S166" s="243"/>
      <c r="T166" s="243"/>
      <c r="U166" s="243"/>
      <c r="V166" s="244"/>
    </row>
    <row r="167" spans="1:22" ht="65.25" customHeight="1">
      <c r="A167" s="18" t="s">
        <v>68</v>
      </c>
      <c r="B167" s="249" t="s">
        <v>206</v>
      </c>
      <c r="C167" s="68" t="s">
        <v>207</v>
      </c>
      <c r="D167" s="68"/>
      <c r="E167" s="9" t="s">
        <v>471</v>
      </c>
      <c r="F167" s="110" t="s">
        <v>386</v>
      </c>
      <c r="G167" s="110" t="s">
        <v>71</v>
      </c>
      <c r="H167" s="14">
        <v>1188.3</v>
      </c>
      <c r="I167" s="14">
        <v>1188.3</v>
      </c>
      <c r="J167" s="14"/>
      <c r="K167" s="14"/>
      <c r="L167" s="14"/>
      <c r="M167" s="14"/>
      <c r="N167" s="14"/>
      <c r="O167" s="14"/>
      <c r="P167" s="14">
        <v>1310.7</v>
      </c>
      <c r="Q167" s="14"/>
      <c r="R167" s="14">
        <v>1424.7</v>
      </c>
      <c r="S167" s="14"/>
      <c r="T167" s="14">
        <f>H167+P167+R167</f>
        <v>3923.7</v>
      </c>
      <c r="U167" s="14">
        <f>I167+Q167+S167</f>
        <v>1188.3</v>
      </c>
      <c r="V167" s="18"/>
    </row>
    <row r="168" spans="1:22" ht="78" hidden="1" customHeight="1">
      <c r="A168" s="18" t="s">
        <v>79</v>
      </c>
      <c r="B168" s="249"/>
      <c r="C168" s="68" t="s">
        <v>436</v>
      </c>
      <c r="D168" s="68"/>
      <c r="E168" s="110" t="s">
        <v>82</v>
      </c>
      <c r="F168" s="110" t="s">
        <v>386</v>
      </c>
      <c r="G168" s="110" t="s">
        <v>71</v>
      </c>
      <c r="H168" s="14"/>
      <c r="I168" s="14"/>
      <c r="J168" s="14"/>
      <c r="K168" s="14"/>
      <c r="L168" s="14"/>
      <c r="M168" s="14"/>
      <c r="N168" s="14"/>
      <c r="O168" s="14"/>
      <c r="P168" s="25"/>
      <c r="Q168" s="25"/>
      <c r="R168" s="25"/>
      <c r="S168" s="25"/>
      <c r="T168" s="14">
        <f t="shared" ref="T168:U172" si="24">H168+P168+R168</f>
        <v>0</v>
      </c>
      <c r="U168" s="14">
        <f t="shared" si="24"/>
        <v>0</v>
      </c>
      <c r="V168" s="18"/>
    </row>
    <row r="169" spans="1:22" ht="230.25" hidden="1" customHeight="1">
      <c r="A169" s="18" t="s">
        <v>86</v>
      </c>
      <c r="B169" s="249"/>
      <c r="C169" s="66" t="s">
        <v>469</v>
      </c>
      <c r="D169" s="66"/>
      <c r="E169" s="110" t="s">
        <v>468</v>
      </c>
      <c r="F169" s="110" t="s">
        <v>386</v>
      </c>
      <c r="G169" s="110" t="s">
        <v>71</v>
      </c>
      <c r="H169" s="110"/>
      <c r="I169" s="110"/>
      <c r="J169" s="110"/>
      <c r="K169" s="110"/>
      <c r="L169" s="110"/>
      <c r="M169" s="110"/>
      <c r="N169" s="110"/>
      <c r="O169" s="110"/>
      <c r="P169" s="110"/>
      <c r="Q169" s="110"/>
      <c r="R169" s="110"/>
      <c r="S169" s="110"/>
      <c r="T169" s="14">
        <f>H169+P169+R169</f>
        <v>0</v>
      </c>
      <c r="U169" s="14">
        <f>I169+Q169+S169</f>
        <v>0</v>
      </c>
      <c r="V169" s="18"/>
    </row>
    <row r="170" spans="1:22" ht="74.25" hidden="1" customHeight="1">
      <c r="A170" s="18" t="s">
        <v>97</v>
      </c>
      <c r="B170" s="249"/>
      <c r="C170" s="66" t="s">
        <v>210</v>
      </c>
      <c r="D170" s="66"/>
      <c r="E170" s="110" t="s">
        <v>69</v>
      </c>
      <c r="F170" s="110" t="s">
        <v>211</v>
      </c>
      <c r="G170" s="110" t="s">
        <v>71</v>
      </c>
      <c r="H170" s="110"/>
      <c r="I170" s="110"/>
      <c r="J170" s="110"/>
      <c r="K170" s="110"/>
      <c r="L170" s="110"/>
      <c r="M170" s="110"/>
      <c r="N170" s="110"/>
      <c r="O170" s="110"/>
      <c r="P170" s="14"/>
      <c r="Q170" s="14"/>
      <c r="R170" s="110"/>
      <c r="S170" s="110"/>
      <c r="T170" s="14">
        <f t="shared" si="24"/>
        <v>0</v>
      </c>
      <c r="U170" s="14">
        <f t="shared" si="24"/>
        <v>0</v>
      </c>
      <c r="V170" s="18"/>
    </row>
    <row r="171" spans="1:22" ht="121.5" hidden="1" customHeight="1">
      <c r="A171" s="18" t="s">
        <v>98</v>
      </c>
      <c r="B171" s="249"/>
      <c r="C171" s="66" t="s">
        <v>208</v>
      </c>
      <c r="D171" s="66"/>
      <c r="E171" s="110" t="s">
        <v>468</v>
      </c>
      <c r="F171" s="110" t="s">
        <v>387</v>
      </c>
      <c r="G171" s="110" t="s">
        <v>71</v>
      </c>
      <c r="H171" s="25"/>
      <c r="I171" s="25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>
        <f>H171+P171+R171</f>
        <v>0</v>
      </c>
      <c r="U171" s="14">
        <f>I171+Q171+S171</f>
        <v>0</v>
      </c>
      <c r="V171" s="18"/>
    </row>
    <row r="172" spans="1:22" ht="77.25" hidden="1" customHeight="1">
      <c r="A172" s="18" t="s">
        <v>99</v>
      </c>
      <c r="B172" s="249"/>
      <c r="C172" s="66" t="s">
        <v>209</v>
      </c>
      <c r="D172" s="66"/>
      <c r="E172" s="110" t="s">
        <v>69</v>
      </c>
      <c r="F172" s="110" t="s">
        <v>386</v>
      </c>
      <c r="G172" s="110" t="s">
        <v>71</v>
      </c>
      <c r="H172" s="110"/>
      <c r="I172" s="110"/>
      <c r="J172" s="110"/>
      <c r="K172" s="110"/>
      <c r="L172" s="110"/>
      <c r="M172" s="110"/>
      <c r="N172" s="110"/>
      <c r="O172" s="110"/>
      <c r="P172" s="14"/>
      <c r="Q172" s="14"/>
      <c r="R172" s="110"/>
      <c r="S172" s="110"/>
      <c r="T172" s="14">
        <f t="shared" si="24"/>
        <v>0</v>
      </c>
      <c r="U172" s="14">
        <f t="shared" si="24"/>
        <v>0</v>
      </c>
      <c r="V172" s="18"/>
    </row>
    <row r="173" spans="1:22">
      <c r="A173" s="18"/>
      <c r="B173" s="249"/>
      <c r="C173" s="19" t="s">
        <v>238</v>
      </c>
      <c r="D173" s="19"/>
      <c r="E173" s="18"/>
      <c r="F173" s="108"/>
      <c r="G173" s="18"/>
      <c r="H173" s="28">
        <f>SUM(H167:H172)</f>
        <v>1188.3</v>
      </c>
      <c r="I173" s="28">
        <f>SUM(I167:I172)</f>
        <v>1188.3</v>
      </c>
      <c r="J173" s="28">
        <f t="shared" ref="J173:Q173" si="25">SUM(J167:J172)</f>
        <v>0</v>
      </c>
      <c r="K173" s="28">
        <f t="shared" si="25"/>
        <v>0</v>
      </c>
      <c r="L173" s="28">
        <f t="shared" si="25"/>
        <v>0</v>
      </c>
      <c r="M173" s="28">
        <f t="shared" si="25"/>
        <v>0</v>
      </c>
      <c r="N173" s="28">
        <f t="shared" si="25"/>
        <v>0</v>
      </c>
      <c r="O173" s="28">
        <f t="shared" si="25"/>
        <v>0</v>
      </c>
      <c r="P173" s="28">
        <f t="shared" si="25"/>
        <v>1310.7</v>
      </c>
      <c r="Q173" s="28">
        <f t="shared" si="25"/>
        <v>0</v>
      </c>
      <c r="R173" s="28">
        <f>SUM(R167:R172)</f>
        <v>1424.7</v>
      </c>
      <c r="S173" s="28">
        <f>SUM(S167:S172)</f>
        <v>0</v>
      </c>
      <c r="T173" s="28">
        <f>SUM(T167:T172)</f>
        <v>3923.7</v>
      </c>
      <c r="U173" s="28">
        <f>SUM(U167:U172)</f>
        <v>1188.3</v>
      </c>
      <c r="V173" s="18"/>
    </row>
    <row r="174" spans="1:22" hidden="1">
      <c r="A174" s="21"/>
      <c r="B174" s="21"/>
      <c r="C174" s="21"/>
      <c r="D174" s="21"/>
      <c r="E174" s="21"/>
      <c r="F174" s="92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</row>
    <row r="175" spans="1:22" hidden="1">
      <c r="A175" s="21"/>
      <c r="B175" s="21"/>
      <c r="C175" s="21"/>
      <c r="D175" s="21"/>
      <c r="E175" s="21"/>
      <c r="F175" s="92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spans="1:22" ht="18.75">
      <c r="A176" s="248" t="s">
        <v>450</v>
      </c>
      <c r="B176" s="248"/>
      <c r="C176" s="248"/>
      <c r="D176" s="248"/>
      <c r="E176" s="248"/>
      <c r="F176" s="248"/>
      <c r="G176" s="248"/>
      <c r="H176" s="248"/>
      <c r="I176" s="248"/>
      <c r="J176" s="248"/>
      <c r="K176" s="248"/>
      <c r="L176" s="248"/>
      <c r="M176" s="248"/>
      <c r="N176" s="248"/>
      <c r="O176" s="248"/>
      <c r="P176" s="248"/>
      <c r="Q176" s="248"/>
      <c r="R176" s="248"/>
      <c r="S176" s="248"/>
      <c r="T176" s="248"/>
      <c r="U176" s="248"/>
      <c r="V176" s="248"/>
    </row>
    <row r="177" spans="1:22" hidden="1">
      <c r="A177" s="202" t="s">
        <v>11</v>
      </c>
      <c r="B177" s="202" t="s">
        <v>12</v>
      </c>
      <c r="C177" s="202" t="s">
        <v>13</v>
      </c>
      <c r="D177" s="104"/>
      <c r="E177" s="202" t="s">
        <v>14</v>
      </c>
      <c r="F177" s="202" t="s">
        <v>15</v>
      </c>
      <c r="G177" s="202" t="s">
        <v>16</v>
      </c>
      <c r="H177" s="202" t="s">
        <v>10</v>
      </c>
      <c r="I177" s="202"/>
      <c r="J177" s="202"/>
      <c r="K177" s="202"/>
      <c r="L177" s="202"/>
      <c r="M177" s="202"/>
      <c r="N177" s="202"/>
      <c r="O177" s="202"/>
      <c r="P177" s="202"/>
      <c r="Q177" s="202"/>
      <c r="R177" s="202"/>
      <c r="S177" s="202"/>
      <c r="T177" s="202"/>
      <c r="U177" s="202"/>
      <c r="V177" s="202" t="s">
        <v>8</v>
      </c>
    </row>
    <row r="178" spans="1:22" hidden="1">
      <c r="A178" s="202"/>
      <c r="B178" s="202"/>
      <c r="C178" s="202"/>
      <c r="D178" s="104"/>
      <c r="E178" s="202"/>
      <c r="F178" s="202"/>
      <c r="G178" s="202"/>
      <c r="H178" s="203" t="s">
        <v>9</v>
      </c>
      <c r="I178" s="204"/>
      <c r="J178" s="12"/>
      <c r="K178" s="12"/>
      <c r="L178" s="12"/>
      <c r="M178" s="12"/>
      <c r="N178" s="12"/>
      <c r="O178" s="13"/>
      <c r="P178" s="202" t="s">
        <v>5</v>
      </c>
      <c r="Q178" s="202"/>
      <c r="R178" s="202" t="s">
        <v>6</v>
      </c>
      <c r="S178" s="202"/>
      <c r="T178" s="202" t="s">
        <v>7</v>
      </c>
      <c r="U178" s="202"/>
      <c r="V178" s="202"/>
    </row>
    <row r="179" spans="1:22" hidden="1">
      <c r="A179" s="202"/>
      <c r="B179" s="202"/>
      <c r="C179" s="202"/>
      <c r="D179" s="104"/>
      <c r="E179" s="202"/>
      <c r="F179" s="202"/>
      <c r="G179" s="202"/>
      <c r="H179" s="205"/>
      <c r="I179" s="206"/>
      <c r="J179" s="11" t="s">
        <v>2</v>
      </c>
      <c r="K179" s="13"/>
      <c r="L179" s="11" t="s">
        <v>3</v>
      </c>
      <c r="M179" s="13"/>
      <c r="N179" s="11" t="s">
        <v>4</v>
      </c>
      <c r="O179" s="13"/>
      <c r="P179" s="202"/>
      <c r="Q179" s="202"/>
      <c r="R179" s="202"/>
      <c r="S179" s="202"/>
      <c r="T179" s="202"/>
      <c r="U179" s="202"/>
      <c r="V179" s="202"/>
    </row>
    <row r="180" spans="1:22" hidden="1">
      <c r="A180" s="202"/>
      <c r="B180" s="202"/>
      <c r="C180" s="202"/>
      <c r="D180" s="104"/>
      <c r="E180" s="202"/>
      <c r="F180" s="202"/>
      <c r="G180" s="202"/>
      <c r="H180" s="58" t="s">
        <v>0</v>
      </c>
      <c r="I180" s="58" t="s">
        <v>1</v>
      </c>
      <c r="J180" s="58" t="s">
        <v>0</v>
      </c>
      <c r="K180" s="58" t="s">
        <v>1</v>
      </c>
      <c r="L180" s="58" t="s">
        <v>0</v>
      </c>
      <c r="M180" s="58" t="s">
        <v>1</v>
      </c>
      <c r="N180" s="58" t="s">
        <v>0</v>
      </c>
      <c r="O180" s="58" t="s">
        <v>1</v>
      </c>
      <c r="P180" s="58" t="s">
        <v>0</v>
      </c>
      <c r="Q180" s="58" t="s">
        <v>1</v>
      </c>
      <c r="R180" s="58" t="s">
        <v>0</v>
      </c>
      <c r="S180" s="58" t="s">
        <v>1</v>
      </c>
      <c r="T180" s="58" t="s">
        <v>0</v>
      </c>
      <c r="U180" s="58" t="s">
        <v>1</v>
      </c>
      <c r="V180" s="202"/>
    </row>
    <row r="181" spans="1:22" hidden="1">
      <c r="A181" s="88">
        <v>1</v>
      </c>
      <c r="B181" s="88">
        <v>2</v>
      </c>
      <c r="C181" s="88">
        <v>3</v>
      </c>
      <c r="D181" s="106"/>
      <c r="E181" s="88">
        <v>4</v>
      </c>
      <c r="F181" s="88">
        <v>5</v>
      </c>
      <c r="G181" s="88">
        <v>6</v>
      </c>
      <c r="H181" s="88">
        <v>7</v>
      </c>
      <c r="I181" s="88">
        <v>8</v>
      </c>
      <c r="J181" s="88">
        <v>9</v>
      </c>
      <c r="K181" s="88">
        <v>10</v>
      </c>
      <c r="L181" s="88">
        <v>11</v>
      </c>
      <c r="M181" s="88">
        <v>12</v>
      </c>
      <c r="N181" s="88">
        <v>13</v>
      </c>
      <c r="O181" s="88">
        <v>14</v>
      </c>
      <c r="P181" s="88">
        <v>9</v>
      </c>
      <c r="Q181" s="88">
        <v>10</v>
      </c>
      <c r="R181" s="88">
        <v>11</v>
      </c>
      <c r="S181" s="88">
        <v>12</v>
      </c>
      <c r="T181" s="88">
        <v>19</v>
      </c>
      <c r="U181" s="88">
        <v>20</v>
      </c>
      <c r="V181" s="88">
        <v>13</v>
      </c>
    </row>
    <row r="182" spans="1:22" ht="75">
      <c r="A182" s="18" t="s">
        <v>68</v>
      </c>
      <c r="B182" s="224" t="s">
        <v>212</v>
      </c>
      <c r="C182" s="18" t="s">
        <v>388</v>
      </c>
      <c r="D182" s="18"/>
      <c r="E182" s="9" t="s">
        <v>471</v>
      </c>
      <c r="F182" s="110" t="s">
        <v>147</v>
      </c>
      <c r="G182" s="110" t="s">
        <v>71</v>
      </c>
      <c r="H182" s="14">
        <v>30</v>
      </c>
      <c r="I182" s="14">
        <v>30</v>
      </c>
      <c r="J182" s="14"/>
      <c r="K182" s="14"/>
      <c r="L182" s="14"/>
      <c r="M182" s="14"/>
      <c r="N182" s="14"/>
      <c r="O182" s="14"/>
      <c r="P182" s="14">
        <v>33</v>
      </c>
      <c r="Q182" s="14"/>
      <c r="R182" s="14">
        <v>36</v>
      </c>
      <c r="S182" s="14"/>
      <c r="T182" s="14">
        <f t="shared" ref="T182:U188" si="26">H182+P182+R182</f>
        <v>99</v>
      </c>
      <c r="U182" s="14">
        <f t="shared" si="26"/>
        <v>30</v>
      </c>
      <c r="V182" s="18"/>
    </row>
    <row r="183" spans="1:22" ht="90" hidden="1" customHeight="1">
      <c r="A183" s="18" t="s">
        <v>79</v>
      </c>
      <c r="B183" s="225"/>
      <c r="C183" s="18" t="s">
        <v>389</v>
      </c>
      <c r="D183" s="18"/>
      <c r="E183" s="9" t="s">
        <v>471</v>
      </c>
      <c r="F183" s="110" t="s">
        <v>147</v>
      </c>
      <c r="G183" s="110" t="s">
        <v>71</v>
      </c>
      <c r="H183" s="14"/>
      <c r="I183" s="14"/>
      <c r="J183" s="110"/>
      <c r="K183" s="110"/>
      <c r="L183" s="110"/>
      <c r="M183" s="110"/>
      <c r="N183" s="110"/>
      <c r="O183" s="110"/>
      <c r="P183" s="110"/>
      <c r="Q183" s="110"/>
      <c r="R183" s="14"/>
      <c r="S183" s="14"/>
      <c r="T183" s="14">
        <f t="shared" si="26"/>
        <v>0</v>
      </c>
      <c r="U183" s="14">
        <f t="shared" si="26"/>
        <v>0</v>
      </c>
      <c r="V183" s="18"/>
    </row>
    <row r="184" spans="1:22" ht="36.75" customHeight="1">
      <c r="A184" s="18" t="s">
        <v>79</v>
      </c>
      <c r="B184" s="225"/>
      <c r="C184" s="18" t="s">
        <v>526</v>
      </c>
      <c r="D184" s="18"/>
      <c r="E184" s="9" t="s">
        <v>471</v>
      </c>
      <c r="F184" s="110" t="s">
        <v>147</v>
      </c>
      <c r="G184" s="110" t="s">
        <v>71</v>
      </c>
      <c r="H184" s="14">
        <v>30</v>
      </c>
      <c r="I184" s="14">
        <v>30</v>
      </c>
      <c r="J184" s="14"/>
      <c r="K184" s="14"/>
      <c r="L184" s="14"/>
      <c r="M184" s="14"/>
      <c r="N184" s="14"/>
      <c r="O184" s="14"/>
      <c r="P184" s="14">
        <v>33</v>
      </c>
      <c r="Q184" s="14"/>
      <c r="R184" s="14">
        <v>36</v>
      </c>
      <c r="S184" s="14"/>
      <c r="T184" s="14">
        <f t="shared" si="26"/>
        <v>99</v>
      </c>
      <c r="U184" s="14">
        <f t="shared" si="26"/>
        <v>30</v>
      </c>
      <c r="V184" s="18"/>
    </row>
    <row r="185" spans="1:22" ht="93" hidden="1" customHeight="1">
      <c r="A185" s="18" t="s">
        <v>97</v>
      </c>
      <c r="B185" s="225"/>
      <c r="C185" s="18" t="s">
        <v>214</v>
      </c>
      <c r="D185" s="18"/>
      <c r="E185" s="9" t="s">
        <v>471</v>
      </c>
      <c r="F185" s="110" t="s">
        <v>147</v>
      </c>
      <c r="G185" s="110" t="s">
        <v>71</v>
      </c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>
        <f t="shared" si="26"/>
        <v>0</v>
      </c>
      <c r="U185" s="14">
        <f t="shared" si="26"/>
        <v>0</v>
      </c>
      <c r="V185" s="18"/>
    </row>
    <row r="186" spans="1:22" ht="122.25" customHeight="1">
      <c r="A186" s="18" t="s">
        <v>86</v>
      </c>
      <c r="B186" s="226"/>
      <c r="C186" s="18" t="s">
        <v>489</v>
      </c>
      <c r="D186" s="18"/>
      <c r="E186" s="9" t="s">
        <v>471</v>
      </c>
      <c r="F186" s="110" t="s">
        <v>147</v>
      </c>
      <c r="G186" s="110" t="s">
        <v>71</v>
      </c>
      <c r="H186" s="14">
        <v>50</v>
      </c>
      <c r="I186" s="14">
        <v>50</v>
      </c>
      <c r="J186" s="14"/>
      <c r="K186" s="14"/>
      <c r="L186" s="14"/>
      <c r="M186" s="14"/>
      <c r="N186" s="14"/>
      <c r="O186" s="14"/>
      <c r="P186" s="14">
        <v>55.3</v>
      </c>
      <c r="Q186" s="14"/>
      <c r="R186" s="14">
        <v>59.8</v>
      </c>
      <c r="S186" s="14"/>
      <c r="T186" s="14">
        <f>H186+P186+R186</f>
        <v>165.1</v>
      </c>
      <c r="U186" s="14">
        <f t="shared" si="26"/>
        <v>50</v>
      </c>
      <c r="V186" s="18"/>
    </row>
    <row r="187" spans="1:22" ht="90" hidden="1">
      <c r="A187" s="18" t="s">
        <v>99</v>
      </c>
      <c r="B187" s="18"/>
      <c r="C187" s="18" t="s">
        <v>416</v>
      </c>
      <c r="D187" s="18"/>
      <c r="E187" s="110" t="s">
        <v>87</v>
      </c>
      <c r="F187" s="110" t="s">
        <v>147</v>
      </c>
      <c r="G187" s="110" t="s">
        <v>71</v>
      </c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>
        <f>H187+P187+R187</f>
        <v>0</v>
      </c>
      <c r="U187" s="14">
        <v>0</v>
      </c>
      <c r="V187" s="18"/>
    </row>
    <row r="188" spans="1:22">
      <c r="A188" s="18"/>
      <c r="B188" s="18"/>
      <c r="C188" s="19" t="s">
        <v>238</v>
      </c>
      <c r="D188" s="19"/>
      <c r="E188" s="18"/>
      <c r="F188" s="108"/>
      <c r="G188" s="18"/>
      <c r="H188" s="14">
        <f>SUM(H182:H186)</f>
        <v>110</v>
      </c>
      <c r="I188" s="14">
        <f>SUM(I182:I186)</f>
        <v>110</v>
      </c>
      <c r="J188" s="14">
        <f t="shared" ref="J188:S188" si="27">SUM(J182:J186)</f>
        <v>0</v>
      </c>
      <c r="K188" s="14">
        <f t="shared" si="27"/>
        <v>0</v>
      </c>
      <c r="L188" s="14">
        <f t="shared" si="27"/>
        <v>0</v>
      </c>
      <c r="M188" s="14">
        <f t="shared" si="27"/>
        <v>0</v>
      </c>
      <c r="N188" s="14">
        <f t="shared" si="27"/>
        <v>0</v>
      </c>
      <c r="O188" s="14">
        <f t="shared" si="27"/>
        <v>0</v>
      </c>
      <c r="P188" s="14">
        <f t="shared" si="27"/>
        <v>121.3</v>
      </c>
      <c r="Q188" s="14">
        <f t="shared" si="27"/>
        <v>0</v>
      </c>
      <c r="R188" s="14">
        <f t="shared" si="27"/>
        <v>131.80000000000001</v>
      </c>
      <c r="S188" s="14">
        <f t="shared" si="27"/>
        <v>0</v>
      </c>
      <c r="T188" s="14">
        <f t="shared" si="26"/>
        <v>363.1</v>
      </c>
      <c r="U188" s="14">
        <f t="shared" si="26"/>
        <v>110</v>
      </c>
      <c r="V188" s="18"/>
    </row>
    <row r="189" spans="1:22" hidden="1">
      <c r="A189" s="29"/>
      <c r="B189" s="21"/>
      <c r="C189" s="21"/>
      <c r="D189" s="21"/>
      <c r="E189" s="21"/>
      <c r="F189" s="92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</row>
    <row r="190" spans="1:22" hidden="1">
      <c r="A190" s="21"/>
      <c r="B190" s="21"/>
      <c r="C190" s="21"/>
      <c r="D190" s="21"/>
      <c r="E190" s="21"/>
      <c r="F190" s="92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</row>
    <row r="191" spans="1:22" ht="40.5" customHeight="1">
      <c r="A191" s="248" t="s">
        <v>446</v>
      </c>
      <c r="B191" s="248"/>
      <c r="C191" s="248"/>
      <c r="D191" s="248"/>
      <c r="E191" s="248"/>
      <c r="F191" s="248"/>
      <c r="G191" s="248"/>
      <c r="H191" s="248"/>
      <c r="I191" s="248"/>
      <c r="J191" s="248"/>
      <c r="K191" s="248"/>
      <c r="L191" s="248"/>
      <c r="M191" s="248"/>
      <c r="N191" s="248"/>
      <c r="O191" s="248"/>
      <c r="P191" s="248"/>
      <c r="Q191" s="248"/>
      <c r="R191" s="248"/>
      <c r="S191" s="248"/>
      <c r="T191" s="248"/>
      <c r="U191" s="248"/>
      <c r="V191" s="248"/>
    </row>
    <row r="192" spans="1:22">
      <c r="A192" s="202" t="s">
        <v>11</v>
      </c>
      <c r="B192" s="202" t="s">
        <v>12</v>
      </c>
      <c r="C192" s="202" t="s">
        <v>13</v>
      </c>
      <c r="D192" s="107"/>
      <c r="E192" s="202" t="s">
        <v>14</v>
      </c>
      <c r="F192" s="202" t="s">
        <v>15</v>
      </c>
      <c r="G192" s="202" t="s">
        <v>16</v>
      </c>
      <c r="H192" s="202" t="s">
        <v>10</v>
      </c>
      <c r="I192" s="202"/>
      <c r="J192" s="202"/>
      <c r="K192" s="202"/>
      <c r="L192" s="202"/>
      <c r="M192" s="202"/>
      <c r="N192" s="202"/>
      <c r="O192" s="202"/>
      <c r="P192" s="202"/>
      <c r="Q192" s="202"/>
      <c r="R192" s="202"/>
      <c r="S192" s="202"/>
      <c r="T192" s="202"/>
      <c r="U192" s="202"/>
      <c r="V192" s="202" t="s">
        <v>8</v>
      </c>
    </row>
    <row r="193" spans="1:22">
      <c r="A193" s="202"/>
      <c r="B193" s="202"/>
      <c r="C193" s="202"/>
      <c r="D193" s="107"/>
      <c r="E193" s="202"/>
      <c r="F193" s="202"/>
      <c r="G193" s="202"/>
      <c r="H193" s="203" t="s">
        <v>9</v>
      </c>
      <c r="I193" s="204"/>
      <c r="J193" s="12"/>
      <c r="K193" s="12"/>
      <c r="L193" s="12"/>
      <c r="M193" s="12"/>
      <c r="N193" s="12"/>
      <c r="O193" s="13"/>
      <c r="P193" s="202" t="s">
        <v>5</v>
      </c>
      <c r="Q193" s="202"/>
      <c r="R193" s="202" t="s">
        <v>6</v>
      </c>
      <c r="S193" s="202"/>
      <c r="T193" s="202" t="s">
        <v>7</v>
      </c>
      <c r="U193" s="202"/>
      <c r="V193" s="202"/>
    </row>
    <row r="194" spans="1:22">
      <c r="A194" s="202"/>
      <c r="B194" s="202"/>
      <c r="C194" s="202"/>
      <c r="D194" s="107"/>
      <c r="E194" s="202"/>
      <c r="F194" s="202"/>
      <c r="G194" s="202"/>
      <c r="H194" s="205"/>
      <c r="I194" s="206"/>
      <c r="J194" s="11" t="s">
        <v>2</v>
      </c>
      <c r="K194" s="13"/>
      <c r="L194" s="11" t="s">
        <v>3</v>
      </c>
      <c r="M194" s="13"/>
      <c r="N194" s="11" t="s">
        <v>4</v>
      </c>
      <c r="O194" s="13"/>
      <c r="P194" s="202"/>
      <c r="Q194" s="202"/>
      <c r="R194" s="202"/>
      <c r="S194" s="202"/>
      <c r="T194" s="202"/>
      <c r="U194" s="202"/>
      <c r="V194" s="202"/>
    </row>
    <row r="195" spans="1:22">
      <c r="A195" s="202"/>
      <c r="B195" s="202"/>
      <c r="C195" s="202"/>
      <c r="D195" s="107"/>
      <c r="E195" s="202"/>
      <c r="F195" s="202"/>
      <c r="G195" s="202"/>
      <c r="H195" s="107" t="s">
        <v>0</v>
      </c>
      <c r="I195" s="107" t="s">
        <v>1</v>
      </c>
      <c r="J195" s="107" t="s">
        <v>0</v>
      </c>
      <c r="K195" s="107" t="s">
        <v>1</v>
      </c>
      <c r="L195" s="107" t="s">
        <v>0</v>
      </c>
      <c r="M195" s="107" t="s">
        <v>1</v>
      </c>
      <c r="N195" s="107" t="s">
        <v>0</v>
      </c>
      <c r="O195" s="107" t="s">
        <v>1</v>
      </c>
      <c r="P195" s="107" t="s">
        <v>0</v>
      </c>
      <c r="Q195" s="107" t="s">
        <v>1</v>
      </c>
      <c r="R195" s="107" t="s">
        <v>0</v>
      </c>
      <c r="S195" s="107" t="s">
        <v>1</v>
      </c>
      <c r="T195" s="107" t="s">
        <v>0</v>
      </c>
      <c r="U195" s="107" t="s">
        <v>1</v>
      </c>
      <c r="V195" s="202"/>
    </row>
    <row r="196" spans="1:22">
      <c r="A196" s="110">
        <v>1</v>
      </c>
      <c r="B196" s="110">
        <v>2</v>
      </c>
      <c r="C196" s="110">
        <v>3</v>
      </c>
      <c r="D196" s="110"/>
      <c r="E196" s="110">
        <v>4</v>
      </c>
      <c r="F196" s="110">
        <v>5</v>
      </c>
      <c r="G196" s="110">
        <v>6</v>
      </c>
      <c r="H196" s="110">
        <v>7</v>
      </c>
      <c r="I196" s="110">
        <v>8</v>
      </c>
      <c r="J196" s="110">
        <v>9</v>
      </c>
      <c r="K196" s="110">
        <v>10</v>
      </c>
      <c r="L196" s="110">
        <v>11</v>
      </c>
      <c r="M196" s="110">
        <v>12</v>
      </c>
      <c r="N196" s="110">
        <v>13</v>
      </c>
      <c r="O196" s="110">
        <v>14</v>
      </c>
      <c r="P196" s="110">
        <v>9</v>
      </c>
      <c r="Q196" s="110">
        <v>10</v>
      </c>
      <c r="R196" s="110">
        <v>11</v>
      </c>
      <c r="S196" s="110">
        <v>12</v>
      </c>
      <c r="T196" s="110">
        <v>19</v>
      </c>
      <c r="U196" s="110">
        <v>20</v>
      </c>
      <c r="V196" s="110">
        <v>13</v>
      </c>
    </row>
    <row r="197" spans="1:22" ht="15" customHeight="1">
      <c r="A197" s="30" t="s">
        <v>68</v>
      </c>
      <c r="B197" s="263" t="s">
        <v>215</v>
      </c>
      <c r="C197" s="125" t="s">
        <v>213</v>
      </c>
      <c r="D197" s="126"/>
      <c r="E197" s="254" t="s">
        <v>471</v>
      </c>
      <c r="F197" s="213" t="s">
        <v>221</v>
      </c>
      <c r="G197" s="213" t="s">
        <v>71</v>
      </c>
      <c r="H197" s="213">
        <v>2640.1</v>
      </c>
      <c r="I197" s="213">
        <v>2640.1</v>
      </c>
      <c r="J197" s="34"/>
      <c r="K197" s="110"/>
      <c r="L197" s="110"/>
      <c r="M197" s="110"/>
      <c r="N197" s="110"/>
      <c r="O197" s="35"/>
      <c r="P197" s="251">
        <v>3051.3</v>
      </c>
      <c r="Q197" s="251"/>
      <c r="R197" s="213">
        <v>3094.5</v>
      </c>
      <c r="S197" s="213"/>
      <c r="T197" s="213">
        <f>H197+P197+R197</f>
        <v>8785.9</v>
      </c>
      <c r="U197" s="213">
        <f>I197+Q197+S197</f>
        <v>2640.1</v>
      </c>
      <c r="V197" s="257"/>
    </row>
    <row r="198" spans="1:22" ht="45">
      <c r="A198" s="31"/>
      <c r="B198" s="264"/>
      <c r="C198" s="127" t="s">
        <v>519</v>
      </c>
      <c r="D198" s="128"/>
      <c r="E198" s="255"/>
      <c r="F198" s="214"/>
      <c r="G198" s="214"/>
      <c r="H198" s="214"/>
      <c r="I198" s="214"/>
      <c r="J198" s="34"/>
      <c r="K198" s="110"/>
      <c r="L198" s="110"/>
      <c r="M198" s="110"/>
      <c r="N198" s="110"/>
      <c r="O198" s="35"/>
      <c r="P198" s="252"/>
      <c r="Q198" s="252"/>
      <c r="R198" s="214"/>
      <c r="S198" s="214"/>
      <c r="T198" s="214"/>
      <c r="U198" s="214"/>
      <c r="V198" s="258"/>
    </row>
    <row r="199" spans="1:22" ht="45">
      <c r="A199" s="31"/>
      <c r="B199" s="264"/>
      <c r="C199" s="127" t="s">
        <v>520</v>
      </c>
      <c r="D199" s="128"/>
      <c r="E199" s="255"/>
      <c r="F199" s="214"/>
      <c r="G199" s="214"/>
      <c r="H199" s="214"/>
      <c r="I199" s="214"/>
      <c r="J199" s="34"/>
      <c r="K199" s="110"/>
      <c r="L199" s="110"/>
      <c r="M199" s="110"/>
      <c r="N199" s="110"/>
      <c r="O199" s="35"/>
      <c r="P199" s="252"/>
      <c r="Q199" s="252"/>
      <c r="R199" s="214"/>
      <c r="S199" s="214"/>
      <c r="T199" s="214"/>
      <c r="U199" s="214"/>
      <c r="V199" s="258"/>
    </row>
    <row r="200" spans="1:22" ht="60">
      <c r="A200" s="31"/>
      <c r="B200" s="264"/>
      <c r="C200" s="127" t="s">
        <v>521</v>
      </c>
      <c r="D200" s="128"/>
      <c r="E200" s="255"/>
      <c r="F200" s="214"/>
      <c r="G200" s="214"/>
      <c r="H200" s="214"/>
      <c r="I200" s="214"/>
      <c r="J200" s="34"/>
      <c r="K200" s="110"/>
      <c r="L200" s="110"/>
      <c r="M200" s="110"/>
      <c r="N200" s="110"/>
      <c r="O200" s="35"/>
      <c r="P200" s="252"/>
      <c r="Q200" s="252"/>
      <c r="R200" s="214"/>
      <c r="S200" s="214"/>
      <c r="T200" s="214"/>
      <c r="U200" s="214"/>
      <c r="V200" s="258"/>
    </row>
    <row r="201" spans="1:22" ht="15" hidden="1" customHeight="1">
      <c r="A201" s="31"/>
      <c r="B201" s="129"/>
      <c r="C201" s="127" t="s">
        <v>522</v>
      </c>
      <c r="D201" s="128"/>
      <c r="E201" s="255"/>
      <c r="F201" s="214"/>
      <c r="G201" s="214"/>
      <c r="H201" s="214"/>
      <c r="I201" s="214"/>
      <c r="J201" s="34"/>
      <c r="K201" s="110"/>
      <c r="L201" s="110"/>
      <c r="M201" s="110"/>
      <c r="N201" s="110"/>
      <c r="O201" s="35"/>
      <c r="P201" s="252"/>
      <c r="Q201" s="252"/>
      <c r="R201" s="214"/>
      <c r="S201" s="214"/>
      <c r="T201" s="214"/>
      <c r="U201" s="214"/>
      <c r="V201" s="258"/>
    </row>
    <row r="202" spans="1:22" ht="58.5" customHeight="1">
      <c r="A202" s="31"/>
      <c r="B202" s="129"/>
      <c r="C202" s="127" t="s">
        <v>523</v>
      </c>
      <c r="D202" s="128"/>
      <c r="E202" s="255"/>
      <c r="F202" s="214"/>
      <c r="G202" s="214"/>
      <c r="H202" s="214"/>
      <c r="I202" s="214"/>
      <c r="J202" s="34"/>
      <c r="K202" s="110"/>
      <c r="L202" s="110"/>
      <c r="M202" s="110"/>
      <c r="N202" s="110"/>
      <c r="O202" s="35"/>
      <c r="P202" s="252"/>
      <c r="Q202" s="252"/>
      <c r="R202" s="214"/>
      <c r="S202" s="214"/>
      <c r="T202" s="214"/>
      <c r="U202" s="214"/>
      <c r="V202" s="258"/>
    </row>
    <row r="203" spans="1:22" ht="30">
      <c r="A203" s="31"/>
      <c r="B203" s="264"/>
      <c r="C203" s="127" t="s">
        <v>524</v>
      </c>
      <c r="D203" s="128"/>
      <c r="E203" s="255"/>
      <c r="F203" s="214"/>
      <c r="G203" s="214"/>
      <c r="H203" s="214"/>
      <c r="I203" s="214"/>
      <c r="J203" s="34"/>
      <c r="K203" s="110"/>
      <c r="L203" s="110"/>
      <c r="M203" s="110"/>
      <c r="N203" s="110"/>
      <c r="O203" s="35"/>
      <c r="P203" s="252"/>
      <c r="Q203" s="252"/>
      <c r="R203" s="214"/>
      <c r="S203" s="214"/>
      <c r="T203" s="214"/>
      <c r="U203" s="214"/>
      <c r="V203" s="258"/>
    </row>
    <row r="204" spans="1:22" ht="60">
      <c r="A204" s="31"/>
      <c r="B204" s="264"/>
      <c r="C204" s="130" t="s">
        <v>490</v>
      </c>
      <c r="D204" s="131"/>
      <c r="E204" s="255"/>
      <c r="F204" s="214"/>
      <c r="G204" s="214"/>
      <c r="H204" s="214"/>
      <c r="I204" s="214"/>
      <c r="J204" s="34"/>
      <c r="K204" s="110"/>
      <c r="L204" s="110"/>
      <c r="M204" s="110"/>
      <c r="N204" s="110"/>
      <c r="O204" s="35"/>
      <c r="P204" s="252"/>
      <c r="Q204" s="252"/>
      <c r="R204" s="214"/>
      <c r="S204" s="214"/>
      <c r="T204" s="214"/>
      <c r="U204" s="214"/>
      <c r="V204" s="258"/>
    </row>
    <row r="205" spans="1:22" ht="20.25" hidden="1" customHeight="1">
      <c r="A205" s="31"/>
      <c r="B205" s="264"/>
      <c r="C205" s="130" t="s">
        <v>417</v>
      </c>
      <c r="D205" s="131"/>
      <c r="E205" s="255"/>
      <c r="F205" s="214"/>
      <c r="G205" s="214"/>
      <c r="H205" s="214"/>
      <c r="I205" s="214"/>
      <c r="J205" s="34"/>
      <c r="K205" s="110"/>
      <c r="L205" s="110"/>
      <c r="M205" s="110"/>
      <c r="N205" s="110"/>
      <c r="O205" s="35"/>
      <c r="P205" s="252"/>
      <c r="Q205" s="252"/>
      <c r="R205" s="214"/>
      <c r="S205" s="214"/>
      <c r="T205" s="214"/>
      <c r="U205" s="214"/>
      <c r="V205" s="258"/>
    </row>
    <row r="206" spans="1:22" ht="15" hidden="1" customHeight="1">
      <c r="A206" s="31"/>
      <c r="B206" s="264"/>
      <c r="C206" s="130"/>
      <c r="D206" s="131"/>
      <c r="E206" s="255"/>
      <c r="F206" s="214"/>
      <c r="G206" s="214"/>
      <c r="H206" s="214"/>
      <c r="I206" s="214"/>
      <c r="J206" s="34"/>
      <c r="K206" s="110"/>
      <c r="L206" s="110"/>
      <c r="M206" s="110"/>
      <c r="N206" s="110"/>
      <c r="O206" s="35"/>
      <c r="P206" s="252"/>
      <c r="Q206" s="252"/>
      <c r="R206" s="214"/>
      <c r="S206" s="214"/>
      <c r="T206" s="214"/>
      <c r="U206" s="214"/>
      <c r="V206" s="258"/>
    </row>
    <row r="207" spans="1:22" ht="11.25" hidden="1" customHeight="1">
      <c r="A207" s="31"/>
      <c r="B207" s="265"/>
      <c r="C207" s="130"/>
      <c r="D207" s="131"/>
      <c r="E207" s="256"/>
      <c r="F207" s="215"/>
      <c r="G207" s="215"/>
      <c r="H207" s="215"/>
      <c r="I207" s="215"/>
      <c r="J207" s="34"/>
      <c r="K207" s="110"/>
      <c r="L207" s="110"/>
      <c r="M207" s="110"/>
      <c r="N207" s="110"/>
      <c r="O207" s="35"/>
      <c r="P207" s="253"/>
      <c r="Q207" s="253"/>
      <c r="R207" s="215"/>
      <c r="S207" s="215"/>
      <c r="T207" s="215"/>
      <c r="U207" s="215"/>
      <c r="V207" s="259"/>
    </row>
    <row r="208" spans="1:22" ht="204" hidden="1" customHeight="1">
      <c r="A208" s="36" t="s">
        <v>79</v>
      </c>
      <c r="B208" s="75"/>
      <c r="C208" s="42" t="s">
        <v>390</v>
      </c>
      <c r="D208" s="111"/>
      <c r="E208" s="73" t="s">
        <v>82</v>
      </c>
      <c r="F208" s="35" t="s">
        <v>222</v>
      </c>
      <c r="G208" s="35" t="s">
        <v>223</v>
      </c>
      <c r="H208" s="70"/>
      <c r="I208" s="106"/>
      <c r="J208" s="34"/>
      <c r="K208" s="70"/>
      <c r="L208" s="70"/>
      <c r="M208" s="70"/>
      <c r="N208" s="70"/>
      <c r="O208" s="35"/>
      <c r="P208" s="70"/>
      <c r="Q208" s="35"/>
      <c r="R208" s="35"/>
      <c r="S208" s="35"/>
      <c r="T208" s="35">
        <f>H208+P208+R208</f>
        <v>0</v>
      </c>
      <c r="U208" s="35">
        <f>I208+Q208+S208</f>
        <v>0</v>
      </c>
      <c r="V208" s="18"/>
    </row>
    <row r="209" spans="1:22" ht="27.75" hidden="1" customHeight="1">
      <c r="A209" s="60" t="s">
        <v>86</v>
      </c>
      <c r="B209" s="76"/>
      <c r="C209" s="78" t="s">
        <v>224</v>
      </c>
      <c r="D209" s="112"/>
      <c r="E209" s="254" t="s">
        <v>80</v>
      </c>
      <c r="F209" s="213" t="s">
        <v>221</v>
      </c>
      <c r="G209" s="213" t="s">
        <v>223</v>
      </c>
      <c r="H209" s="251"/>
      <c r="I209" s="251"/>
      <c r="J209" s="9"/>
      <c r="K209" s="9"/>
      <c r="L209" s="9"/>
      <c r="M209" s="9"/>
      <c r="N209" s="9"/>
      <c r="O209" s="9"/>
      <c r="P209" s="213"/>
      <c r="Q209" s="213"/>
      <c r="R209" s="251"/>
      <c r="S209" s="251"/>
      <c r="T209" s="213">
        <f>H209+P209</f>
        <v>0</v>
      </c>
      <c r="U209" s="213">
        <f>I209+Q209</f>
        <v>0</v>
      </c>
      <c r="V209" s="257"/>
    </row>
    <row r="210" spans="1:22" ht="54" hidden="1" customHeight="1">
      <c r="A210" s="61"/>
      <c r="B210" s="74"/>
      <c r="C210" s="78" t="s">
        <v>418</v>
      </c>
      <c r="D210" s="112"/>
      <c r="E210" s="255"/>
      <c r="F210" s="214"/>
      <c r="G210" s="214"/>
      <c r="H210" s="252"/>
      <c r="I210" s="252"/>
      <c r="J210" s="9"/>
      <c r="K210" s="9"/>
      <c r="L210" s="9"/>
      <c r="M210" s="9"/>
      <c r="N210" s="9"/>
      <c r="O210" s="9"/>
      <c r="P210" s="214"/>
      <c r="Q210" s="214"/>
      <c r="R210" s="252"/>
      <c r="S210" s="252"/>
      <c r="T210" s="214"/>
      <c r="U210" s="214"/>
      <c r="V210" s="258"/>
    </row>
    <row r="211" spans="1:22" ht="89.25" hidden="1" customHeight="1">
      <c r="A211" s="31"/>
      <c r="B211" s="74"/>
      <c r="C211" s="79" t="s">
        <v>419</v>
      </c>
      <c r="D211" s="113"/>
      <c r="E211" s="255"/>
      <c r="F211" s="214"/>
      <c r="G211" s="214"/>
      <c r="H211" s="252"/>
      <c r="I211" s="252"/>
      <c r="J211" s="9"/>
      <c r="K211" s="9"/>
      <c r="L211" s="9"/>
      <c r="M211" s="9"/>
      <c r="N211" s="9"/>
      <c r="O211" s="9"/>
      <c r="P211" s="214"/>
      <c r="Q211" s="214"/>
      <c r="R211" s="252"/>
      <c r="S211" s="252"/>
      <c r="T211" s="214"/>
      <c r="U211" s="214"/>
      <c r="V211" s="258"/>
    </row>
    <row r="212" spans="1:22" ht="78" hidden="1" customHeight="1">
      <c r="A212" s="31"/>
      <c r="B212" s="74"/>
      <c r="C212" s="80" t="s">
        <v>420</v>
      </c>
      <c r="D212" s="114"/>
      <c r="E212" s="255"/>
      <c r="F212" s="214"/>
      <c r="G212" s="214"/>
      <c r="H212" s="252"/>
      <c r="I212" s="252"/>
      <c r="J212" s="9"/>
      <c r="K212" s="9"/>
      <c r="L212" s="9"/>
      <c r="M212" s="9"/>
      <c r="N212" s="9"/>
      <c r="O212" s="9"/>
      <c r="P212" s="214"/>
      <c r="Q212" s="214"/>
      <c r="R212" s="252"/>
      <c r="S212" s="252"/>
      <c r="T212" s="214"/>
      <c r="U212" s="214"/>
      <c r="V212" s="258"/>
    </row>
    <row r="213" spans="1:22" ht="51.75" hidden="1" customHeight="1">
      <c r="A213" s="31"/>
      <c r="B213" s="74"/>
      <c r="C213" s="80" t="s">
        <v>421</v>
      </c>
      <c r="D213" s="114"/>
      <c r="E213" s="255"/>
      <c r="F213" s="214"/>
      <c r="G213" s="214"/>
      <c r="H213" s="252"/>
      <c r="I213" s="252"/>
      <c r="J213" s="9"/>
      <c r="K213" s="9"/>
      <c r="L213" s="9"/>
      <c r="M213" s="9"/>
      <c r="N213" s="9"/>
      <c r="O213" s="9"/>
      <c r="P213" s="214"/>
      <c r="Q213" s="214"/>
      <c r="R213" s="252"/>
      <c r="S213" s="252"/>
      <c r="T213" s="214"/>
      <c r="U213" s="214"/>
      <c r="V213" s="258"/>
    </row>
    <row r="214" spans="1:22" ht="96.75" hidden="1" customHeight="1">
      <c r="A214" s="31"/>
      <c r="B214" s="74"/>
      <c r="C214" s="80" t="s">
        <v>422</v>
      </c>
      <c r="D214" s="114"/>
      <c r="E214" s="255"/>
      <c r="F214" s="214"/>
      <c r="G214" s="214"/>
      <c r="H214" s="252"/>
      <c r="I214" s="252"/>
      <c r="J214" s="9"/>
      <c r="K214" s="9"/>
      <c r="L214" s="9"/>
      <c r="M214" s="9"/>
      <c r="N214" s="9"/>
      <c r="O214" s="9"/>
      <c r="P214" s="214"/>
      <c r="Q214" s="214"/>
      <c r="R214" s="252"/>
      <c r="S214" s="252"/>
      <c r="T214" s="214"/>
      <c r="U214" s="214"/>
      <c r="V214" s="258"/>
    </row>
    <row r="215" spans="1:22" ht="30" hidden="1" customHeight="1">
      <c r="A215" s="31"/>
      <c r="B215" s="74"/>
      <c r="C215" s="80" t="s">
        <v>218</v>
      </c>
      <c r="D215" s="114"/>
      <c r="E215" s="255"/>
      <c r="F215" s="214"/>
      <c r="G215" s="214"/>
      <c r="H215" s="252"/>
      <c r="I215" s="252"/>
      <c r="J215" s="9"/>
      <c r="K215" s="9"/>
      <c r="L215" s="9"/>
      <c r="M215" s="9"/>
      <c r="N215" s="9"/>
      <c r="O215" s="9"/>
      <c r="P215" s="214"/>
      <c r="Q215" s="214"/>
      <c r="R215" s="252"/>
      <c r="S215" s="252"/>
      <c r="T215" s="214"/>
      <c r="U215" s="214"/>
      <c r="V215" s="258"/>
    </row>
    <row r="216" spans="1:22" ht="66" hidden="1" customHeight="1">
      <c r="A216" s="31"/>
      <c r="B216" s="74"/>
      <c r="C216" s="80" t="s">
        <v>225</v>
      </c>
      <c r="D216" s="114"/>
      <c r="E216" s="255"/>
      <c r="F216" s="214"/>
      <c r="G216" s="214"/>
      <c r="H216" s="252"/>
      <c r="I216" s="252"/>
      <c r="J216" s="9"/>
      <c r="K216" s="9"/>
      <c r="L216" s="9"/>
      <c r="M216" s="9"/>
      <c r="N216" s="9"/>
      <c r="O216" s="9"/>
      <c r="P216" s="214"/>
      <c r="Q216" s="214"/>
      <c r="R216" s="252"/>
      <c r="S216" s="252"/>
      <c r="T216" s="214"/>
      <c r="U216" s="214"/>
      <c r="V216" s="258"/>
    </row>
    <row r="217" spans="1:22" ht="56.25" hidden="1" customHeight="1">
      <c r="A217" s="31"/>
      <c r="B217" s="74"/>
      <c r="C217" s="80" t="s">
        <v>428</v>
      </c>
      <c r="D217" s="114"/>
      <c r="E217" s="255"/>
      <c r="F217" s="214"/>
      <c r="G217" s="214"/>
      <c r="H217" s="252"/>
      <c r="I217" s="252"/>
      <c r="J217" s="9"/>
      <c r="K217" s="9"/>
      <c r="L217" s="9"/>
      <c r="M217" s="9"/>
      <c r="N217" s="9"/>
      <c r="O217" s="9"/>
      <c r="P217" s="214"/>
      <c r="Q217" s="214"/>
      <c r="R217" s="252"/>
      <c r="S217" s="252"/>
      <c r="T217" s="214"/>
      <c r="U217" s="214"/>
      <c r="V217" s="258"/>
    </row>
    <row r="218" spans="1:22" ht="25.5" hidden="1" customHeight="1">
      <c r="A218" s="31"/>
      <c r="B218" s="74"/>
      <c r="C218" s="80" t="s">
        <v>423</v>
      </c>
      <c r="D218" s="114"/>
      <c r="E218" s="255"/>
      <c r="F218" s="214"/>
      <c r="G218" s="214"/>
      <c r="H218" s="252"/>
      <c r="I218" s="252"/>
      <c r="J218" s="9"/>
      <c r="K218" s="9"/>
      <c r="L218" s="9"/>
      <c r="M218" s="9"/>
      <c r="N218" s="9"/>
      <c r="O218" s="9"/>
      <c r="P218" s="214"/>
      <c r="Q218" s="214"/>
      <c r="R218" s="252"/>
      <c r="S218" s="252"/>
      <c r="T218" s="214"/>
      <c r="U218" s="214"/>
      <c r="V218" s="258"/>
    </row>
    <row r="219" spans="1:22" ht="1.5" hidden="1" customHeight="1">
      <c r="A219" s="31"/>
      <c r="B219" s="74"/>
      <c r="C219" s="80"/>
      <c r="D219" s="114"/>
      <c r="E219" s="255"/>
      <c r="F219" s="214"/>
      <c r="G219" s="214"/>
      <c r="H219" s="252"/>
      <c r="I219" s="252"/>
      <c r="J219" s="9"/>
      <c r="K219" s="9"/>
      <c r="L219" s="9"/>
      <c r="M219" s="9"/>
      <c r="N219" s="9"/>
      <c r="O219" s="9"/>
      <c r="P219" s="214"/>
      <c r="Q219" s="214"/>
      <c r="R219" s="252"/>
      <c r="S219" s="252"/>
      <c r="T219" s="214"/>
      <c r="U219" s="214"/>
      <c r="V219" s="258"/>
    </row>
    <row r="220" spans="1:22" ht="52.5" hidden="1" customHeight="1">
      <c r="A220" s="31"/>
      <c r="B220" s="74"/>
      <c r="C220" s="80" t="s">
        <v>424</v>
      </c>
      <c r="D220" s="114"/>
      <c r="E220" s="255"/>
      <c r="F220" s="214"/>
      <c r="G220" s="214"/>
      <c r="H220" s="252"/>
      <c r="I220" s="252"/>
      <c r="J220" s="9"/>
      <c r="K220" s="9"/>
      <c r="L220" s="9"/>
      <c r="M220" s="9"/>
      <c r="N220" s="9"/>
      <c r="O220" s="9"/>
      <c r="P220" s="214"/>
      <c r="Q220" s="214"/>
      <c r="R220" s="252"/>
      <c r="S220" s="252"/>
      <c r="T220" s="214"/>
      <c r="U220" s="214"/>
      <c r="V220" s="258"/>
    </row>
    <row r="221" spans="1:22" ht="50.25" hidden="1" customHeight="1">
      <c r="A221" s="31"/>
      <c r="B221" s="74"/>
      <c r="C221" s="80" t="s">
        <v>425</v>
      </c>
      <c r="D221" s="114"/>
      <c r="E221" s="255"/>
      <c r="F221" s="214"/>
      <c r="G221" s="214"/>
      <c r="H221" s="252"/>
      <c r="I221" s="252"/>
      <c r="J221" s="9"/>
      <c r="K221" s="9"/>
      <c r="L221" s="9"/>
      <c r="M221" s="9"/>
      <c r="N221" s="9"/>
      <c r="O221" s="9"/>
      <c r="P221" s="214"/>
      <c r="Q221" s="214"/>
      <c r="R221" s="252"/>
      <c r="S221" s="252"/>
      <c r="T221" s="214"/>
      <c r="U221" s="214"/>
      <c r="V221" s="258"/>
    </row>
    <row r="222" spans="1:22" ht="38.25" hidden="1" customHeight="1">
      <c r="A222" s="31"/>
      <c r="B222" s="74"/>
      <c r="C222" s="80" t="s">
        <v>426</v>
      </c>
      <c r="D222" s="114"/>
      <c r="E222" s="255"/>
      <c r="F222" s="214"/>
      <c r="G222" s="214"/>
      <c r="H222" s="252"/>
      <c r="I222" s="252"/>
      <c r="J222" s="9"/>
      <c r="K222" s="9"/>
      <c r="L222" s="9"/>
      <c r="M222" s="9"/>
      <c r="N222" s="9"/>
      <c r="O222" s="9"/>
      <c r="P222" s="214"/>
      <c r="Q222" s="214"/>
      <c r="R222" s="252"/>
      <c r="S222" s="252"/>
      <c r="T222" s="214"/>
      <c r="U222" s="214"/>
      <c r="V222" s="258"/>
    </row>
    <row r="223" spans="1:22" ht="68.25" hidden="1" customHeight="1">
      <c r="A223" s="31"/>
      <c r="B223" s="74"/>
      <c r="C223" s="80" t="s">
        <v>463</v>
      </c>
      <c r="D223" s="114"/>
      <c r="E223" s="255"/>
      <c r="F223" s="214"/>
      <c r="G223" s="214"/>
      <c r="H223" s="252"/>
      <c r="I223" s="252"/>
      <c r="J223" s="9"/>
      <c r="K223" s="9"/>
      <c r="L223" s="9"/>
      <c r="M223" s="9"/>
      <c r="N223" s="9"/>
      <c r="O223" s="9"/>
      <c r="P223" s="214"/>
      <c r="Q223" s="214"/>
      <c r="R223" s="252"/>
      <c r="S223" s="252"/>
      <c r="T223" s="214"/>
      <c r="U223" s="214"/>
      <c r="V223" s="258"/>
    </row>
    <row r="224" spans="1:22" ht="39" hidden="1" customHeight="1">
      <c r="A224" s="31"/>
      <c r="B224" s="74"/>
      <c r="C224" s="81" t="s">
        <v>427</v>
      </c>
      <c r="D224" s="115"/>
      <c r="E224" s="256"/>
      <c r="F224" s="215"/>
      <c r="G224" s="215"/>
      <c r="H224" s="253"/>
      <c r="I224" s="253"/>
      <c r="J224" s="9"/>
      <c r="K224" s="9"/>
      <c r="L224" s="9"/>
      <c r="M224" s="9"/>
      <c r="N224" s="9"/>
      <c r="O224" s="9"/>
      <c r="P224" s="215"/>
      <c r="Q224" s="215"/>
      <c r="R224" s="253"/>
      <c r="S224" s="253"/>
      <c r="T224" s="215"/>
      <c r="U224" s="215"/>
      <c r="V224" s="259"/>
    </row>
    <row r="225" spans="1:22" ht="57.75" hidden="1" customHeight="1">
      <c r="A225" s="18" t="s">
        <v>97</v>
      </c>
      <c r="B225" s="38"/>
      <c r="C225" s="77" t="s">
        <v>226</v>
      </c>
      <c r="D225" s="116"/>
      <c r="E225" s="37" t="s">
        <v>82</v>
      </c>
      <c r="F225" s="86" t="s">
        <v>227</v>
      </c>
      <c r="G225" s="59" t="s">
        <v>223</v>
      </c>
      <c r="H225" s="59"/>
      <c r="I225" s="105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>
        <f t="shared" ref="T225:U232" si="28">H225+P225+R225</f>
        <v>0</v>
      </c>
      <c r="U225" s="64">
        <f t="shared" si="28"/>
        <v>0</v>
      </c>
      <c r="V225" s="18"/>
    </row>
    <row r="226" spans="1:22" ht="54" hidden="1" customHeight="1">
      <c r="A226" s="36" t="s">
        <v>98</v>
      </c>
      <c r="B226" s="38"/>
      <c r="C226" s="17" t="s">
        <v>228</v>
      </c>
      <c r="D226" s="116"/>
      <c r="E226" s="37" t="s">
        <v>82</v>
      </c>
      <c r="F226" s="86" t="s">
        <v>227</v>
      </c>
      <c r="G226" s="59" t="s">
        <v>223</v>
      </c>
      <c r="H226" s="59"/>
      <c r="I226" s="105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>
        <f t="shared" si="28"/>
        <v>0</v>
      </c>
      <c r="U226" s="64">
        <f t="shared" si="28"/>
        <v>0</v>
      </c>
      <c r="V226" s="18"/>
    </row>
    <row r="227" spans="1:22" ht="95.25" hidden="1" customHeight="1">
      <c r="A227" s="36" t="s">
        <v>99</v>
      </c>
      <c r="B227" s="38"/>
      <c r="C227" s="8" t="s">
        <v>229</v>
      </c>
      <c r="D227" s="117"/>
      <c r="E227" s="34" t="s">
        <v>69</v>
      </c>
      <c r="F227" s="87" t="s">
        <v>230</v>
      </c>
      <c r="G227" s="59" t="s">
        <v>223</v>
      </c>
      <c r="H227" s="64"/>
      <c r="I227" s="106"/>
      <c r="J227" s="64"/>
      <c r="K227" s="64"/>
      <c r="L227" s="64"/>
      <c r="M227" s="64"/>
      <c r="N227" s="64"/>
      <c r="O227" s="64"/>
      <c r="P227" s="15"/>
      <c r="Q227" s="15"/>
      <c r="R227" s="64"/>
      <c r="S227" s="64"/>
      <c r="T227" s="14">
        <f t="shared" si="28"/>
        <v>0</v>
      </c>
      <c r="U227" s="14">
        <f t="shared" si="28"/>
        <v>0</v>
      </c>
      <c r="V227" s="18"/>
    </row>
    <row r="228" spans="1:22" ht="58.5" hidden="1" customHeight="1">
      <c r="A228" s="36" t="s">
        <v>100</v>
      </c>
      <c r="B228" s="38"/>
      <c r="C228" s="8" t="s">
        <v>219</v>
      </c>
      <c r="D228" s="117"/>
      <c r="E228" s="34" t="s">
        <v>231</v>
      </c>
      <c r="F228" s="87" t="s">
        <v>230</v>
      </c>
      <c r="G228" s="59" t="s">
        <v>223</v>
      </c>
      <c r="H228" s="64"/>
      <c r="I228" s="106"/>
      <c r="J228" s="64"/>
      <c r="K228" s="64"/>
      <c r="L228" s="64"/>
      <c r="M228" s="64"/>
      <c r="N228" s="64"/>
      <c r="O228" s="64"/>
      <c r="P228" s="14"/>
      <c r="Q228" s="14"/>
      <c r="R228" s="14"/>
      <c r="S228" s="14"/>
      <c r="T228" s="14">
        <f t="shared" si="28"/>
        <v>0</v>
      </c>
      <c r="U228" s="14">
        <f t="shared" si="28"/>
        <v>0</v>
      </c>
      <c r="V228" s="18"/>
    </row>
    <row r="229" spans="1:22" ht="68.25" hidden="1" customHeight="1">
      <c r="A229" s="39" t="s">
        <v>101</v>
      </c>
      <c r="B229" s="10"/>
      <c r="C229" s="33" t="s">
        <v>220</v>
      </c>
      <c r="D229" s="118"/>
      <c r="E229" s="34" t="s">
        <v>232</v>
      </c>
      <c r="F229" s="87" t="s">
        <v>233</v>
      </c>
      <c r="G229" s="59" t="s">
        <v>223</v>
      </c>
      <c r="H229" s="25"/>
      <c r="I229" s="25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>
        <f t="shared" si="28"/>
        <v>0</v>
      </c>
      <c r="U229" s="14">
        <f t="shared" si="28"/>
        <v>0</v>
      </c>
      <c r="V229" s="18"/>
    </row>
    <row r="230" spans="1:22" ht="105" hidden="1" customHeight="1">
      <c r="A230" s="62" t="s">
        <v>102</v>
      </c>
      <c r="B230" s="18"/>
      <c r="C230" s="32" t="s">
        <v>464</v>
      </c>
      <c r="D230" s="32"/>
      <c r="E230" s="64" t="s">
        <v>69</v>
      </c>
      <c r="F230" s="88" t="s">
        <v>234</v>
      </c>
      <c r="G230" s="59" t="s">
        <v>223</v>
      </c>
      <c r="H230" s="64"/>
      <c r="I230" s="106"/>
      <c r="J230" s="64"/>
      <c r="K230" s="64"/>
      <c r="L230" s="64"/>
      <c r="M230" s="64"/>
      <c r="N230" s="64"/>
      <c r="O230" s="64"/>
      <c r="P230" s="14"/>
      <c r="Q230" s="14"/>
      <c r="R230" s="64"/>
      <c r="S230" s="14"/>
      <c r="T230" s="14">
        <f t="shared" si="28"/>
        <v>0</v>
      </c>
      <c r="U230" s="14">
        <f t="shared" si="28"/>
        <v>0</v>
      </c>
      <c r="V230" s="18"/>
    </row>
    <row r="231" spans="1:22" ht="156" hidden="1" customHeight="1">
      <c r="A231" s="36" t="s">
        <v>105</v>
      </c>
      <c r="B231" s="18"/>
      <c r="C231" s="18" t="s">
        <v>391</v>
      </c>
      <c r="D231" s="18"/>
      <c r="E231" s="64" t="s">
        <v>196</v>
      </c>
      <c r="F231" s="88" t="s">
        <v>234</v>
      </c>
      <c r="G231" s="59" t="s">
        <v>223</v>
      </c>
      <c r="H231" s="64"/>
      <c r="I231" s="106"/>
      <c r="J231" s="64"/>
      <c r="K231" s="64"/>
      <c r="L231" s="64"/>
      <c r="M231" s="64"/>
      <c r="N231" s="64"/>
      <c r="O231" s="64"/>
      <c r="P231" s="14"/>
      <c r="Q231" s="14"/>
      <c r="R231" s="14"/>
      <c r="S231" s="14"/>
      <c r="T231" s="14">
        <f t="shared" si="28"/>
        <v>0</v>
      </c>
      <c r="U231" s="14">
        <f t="shared" si="28"/>
        <v>0</v>
      </c>
      <c r="V231" s="18"/>
    </row>
    <row r="232" spans="1:22" ht="182.25" hidden="1" customHeight="1">
      <c r="A232" s="18" t="s">
        <v>103</v>
      </c>
      <c r="B232" s="18"/>
      <c r="C232" s="18" t="s">
        <v>457</v>
      </c>
      <c r="D232" s="18"/>
      <c r="E232" s="64" t="s">
        <v>196</v>
      </c>
      <c r="F232" s="88" t="s">
        <v>234</v>
      </c>
      <c r="G232" s="64" t="s">
        <v>223</v>
      </c>
      <c r="H232" s="64"/>
      <c r="I232" s="106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4">
        <f t="shared" si="28"/>
        <v>0</v>
      </c>
      <c r="U232" s="64">
        <f t="shared" si="28"/>
        <v>0</v>
      </c>
      <c r="V232" s="18"/>
    </row>
    <row r="233" spans="1:22" ht="49.5" customHeight="1">
      <c r="A233" s="18" t="s">
        <v>104</v>
      </c>
      <c r="B233" s="18"/>
      <c r="C233" s="18" t="s">
        <v>437</v>
      </c>
      <c r="D233" s="18"/>
      <c r="E233" s="9" t="s">
        <v>471</v>
      </c>
      <c r="F233" s="110" t="s">
        <v>234</v>
      </c>
      <c r="G233" s="110" t="s">
        <v>223</v>
      </c>
      <c r="H233" s="14">
        <v>242.7</v>
      </c>
      <c r="I233" s="14">
        <v>242.7</v>
      </c>
      <c r="J233" s="14"/>
      <c r="K233" s="14"/>
      <c r="L233" s="14"/>
      <c r="M233" s="14"/>
      <c r="N233" s="14"/>
      <c r="O233" s="14"/>
      <c r="P233" s="14">
        <v>267.7</v>
      </c>
      <c r="Q233" s="14"/>
      <c r="R233" s="14">
        <v>291</v>
      </c>
      <c r="S233" s="14"/>
      <c r="T233" s="110"/>
      <c r="U233" s="110"/>
      <c r="V233" s="18" t="s">
        <v>437</v>
      </c>
    </row>
    <row r="234" spans="1:22" ht="12.75" customHeight="1">
      <c r="A234" s="18"/>
      <c r="B234" s="18"/>
      <c r="C234" s="19" t="s">
        <v>238</v>
      </c>
      <c r="D234" s="19"/>
      <c r="E234" s="18"/>
      <c r="F234" s="108"/>
      <c r="G234" s="18"/>
      <c r="H234" s="108">
        <f>SUM(H197:H233)</f>
        <v>2882.7999999999997</v>
      </c>
      <c r="I234" s="108">
        <f t="shared" ref="I234:S234" si="29">SUM(I197:I233)</f>
        <v>2882.7999999999997</v>
      </c>
      <c r="J234" s="108">
        <f t="shared" si="29"/>
        <v>0</v>
      </c>
      <c r="K234" s="108">
        <f t="shared" si="29"/>
        <v>0</v>
      </c>
      <c r="L234" s="108">
        <f t="shared" si="29"/>
        <v>0</v>
      </c>
      <c r="M234" s="108">
        <f t="shared" si="29"/>
        <v>0</v>
      </c>
      <c r="N234" s="108">
        <f t="shared" si="29"/>
        <v>0</v>
      </c>
      <c r="O234" s="108">
        <f t="shared" si="29"/>
        <v>0</v>
      </c>
      <c r="P234" s="108">
        <f t="shared" si="29"/>
        <v>3319</v>
      </c>
      <c r="Q234" s="108">
        <f t="shared" si="29"/>
        <v>0</v>
      </c>
      <c r="R234" s="108">
        <f t="shared" si="29"/>
        <v>3385.5</v>
      </c>
      <c r="S234" s="108">
        <f t="shared" si="29"/>
        <v>0</v>
      </c>
      <c r="T234" s="108">
        <f t="shared" ref="T234:U234" si="30">SUM(T197:T232)</f>
        <v>8785.9</v>
      </c>
      <c r="U234" s="108">
        <f t="shared" si="30"/>
        <v>2640.1</v>
      </c>
      <c r="V234" s="18"/>
    </row>
    <row r="235" spans="1:22" hidden="1">
      <c r="A235" s="21"/>
      <c r="B235" s="21"/>
      <c r="C235" s="21"/>
      <c r="D235" s="21"/>
      <c r="E235" s="21"/>
      <c r="F235" s="92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</row>
    <row r="236" spans="1:22" hidden="1">
      <c r="A236" s="21"/>
      <c r="B236" s="21"/>
      <c r="C236" s="21"/>
      <c r="D236" s="21"/>
      <c r="E236" s="21"/>
      <c r="F236" s="92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</row>
    <row r="237" spans="1:22" hidden="1">
      <c r="A237" s="228" t="s">
        <v>28</v>
      </c>
      <c r="B237" s="228"/>
      <c r="C237" s="228"/>
      <c r="D237" s="228"/>
      <c r="E237" s="228"/>
      <c r="F237" s="228"/>
      <c r="G237" s="228"/>
      <c r="H237" s="228"/>
      <c r="I237" s="228"/>
      <c r="J237" s="228"/>
      <c r="K237" s="228"/>
      <c r="L237" s="228"/>
      <c r="M237" s="228"/>
      <c r="N237" s="228"/>
      <c r="O237" s="228"/>
      <c r="P237" s="228"/>
      <c r="Q237" s="228"/>
      <c r="R237" s="228"/>
      <c r="S237" s="228"/>
      <c r="T237" s="228"/>
      <c r="U237" s="228"/>
      <c r="V237" s="228"/>
    </row>
    <row r="238" spans="1:22">
      <c r="A238" s="202" t="s">
        <v>11</v>
      </c>
      <c r="B238" s="202" t="s">
        <v>12</v>
      </c>
      <c r="C238" s="202" t="s">
        <v>13</v>
      </c>
      <c r="D238" s="104"/>
      <c r="E238" s="202" t="s">
        <v>14</v>
      </c>
      <c r="F238" s="202" t="s">
        <v>15</v>
      </c>
      <c r="G238" s="202" t="s">
        <v>16</v>
      </c>
      <c r="H238" s="202" t="s">
        <v>10</v>
      </c>
      <c r="I238" s="202"/>
      <c r="J238" s="202"/>
      <c r="K238" s="202"/>
      <c r="L238" s="202"/>
      <c r="M238" s="202"/>
      <c r="N238" s="202"/>
      <c r="O238" s="202"/>
      <c r="P238" s="202"/>
      <c r="Q238" s="202"/>
      <c r="R238" s="202"/>
      <c r="S238" s="202"/>
      <c r="T238" s="202"/>
      <c r="U238" s="202"/>
      <c r="V238" s="202" t="s">
        <v>8</v>
      </c>
    </row>
    <row r="239" spans="1:22">
      <c r="A239" s="202"/>
      <c r="B239" s="202"/>
      <c r="C239" s="202"/>
      <c r="D239" s="104"/>
      <c r="E239" s="202"/>
      <c r="F239" s="202"/>
      <c r="G239" s="202"/>
      <c r="H239" s="203" t="s">
        <v>9</v>
      </c>
      <c r="I239" s="204"/>
      <c r="J239" s="12"/>
      <c r="K239" s="12"/>
      <c r="L239" s="12"/>
      <c r="M239" s="12"/>
      <c r="N239" s="12"/>
      <c r="O239" s="13"/>
      <c r="P239" s="202" t="s">
        <v>5</v>
      </c>
      <c r="Q239" s="202"/>
      <c r="R239" s="202" t="s">
        <v>6</v>
      </c>
      <c r="S239" s="202"/>
      <c r="T239" s="202" t="s">
        <v>7</v>
      </c>
      <c r="U239" s="202"/>
      <c r="V239" s="202"/>
    </row>
    <row r="240" spans="1:22">
      <c r="A240" s="202"/>
      <c r="B240" s="202"/>
      <c r="C240" s="202"/>
      <c r="D240" s="104"/>
      <c r="E240" s="202"/>
      <c r="F240" s="202"/>
      <c r="G240" s="202"/>
      <c r="H240" s="205"/>
      <c r="I240" s="206"/>
      <c r="J240" s="11" t="s">
        <v>2</v>
      </c>
      <c r="K240" s="13"/>
      <c r="L240" s="11" t="s">
        <v>3</v>
      </c>
      <c r="M240" s="13"/>
      <c r="N240" s="11" t="s">
        <v>4</v>
      </c>
      <c r="O240" s="13"/>
      <c r="P240" s="202"/>
      <c r="Q240" s="202"/>
      <c r="R240" s="202"/>
      <c r="S240" s="202"/>
      <c r="T240" s="202"/>
      <c r="U240" s="202"/>
      <c r="V240" s="202"/>
    </row>
    <row r="241" spans="1:27">
      <c r="A241" s="202"/>
      <c r="B241" s="202"/>
      <c r="C241" s="202"/>
      <c r="D241" s="104"/>
      <c r="E241" s="202"/>
      <c r="F241" s="202"/>
      <c r="G241" s="202"/>
      <c r="H241" s="58" t="s">
        <v>0</v>
      </c>
      <c r="I241" s="58" t="s">
        <v>1</v>
      </c>
      <c r="J241" s="58" t="s">
        <v>0</v>
      </c>
      <c r="K241" s="58" t="s">
        <v>1</v>
      </c>
      <c r="L241" s="58" t="s">
        <v>0</v>
      </c>
      <c r="M241" s="58" t="s">
        <v>1</v>
      </c>
      <c r="N241" s="58" t="s">
        <v>0</v>
      </c>
      <c r="O241" s="58" t="s">
        <v>1</v>
      </c>
      <c r="P241" s="58" t="s">
        <v>0</v>
      </c>
      <c r="Q241" s="58" t="s">
        <v>1</v>
      </c>
      <c r="R241" s="58" t="s">
        <v>0</v>
      </c>
      <c r="S241" s="58" t="s">
        <v>1</v>
      </c>
      <c r="T241" s="58" t="s">
        <v>0</v>
      </c>
      <c r="U241" s="58" t="s">
        <v>1</v>
      </c>
      <c r="V241" s="202"/>
    </row>
    <row r="242" spans="1:27">
      <c r="A242" s="88">
        <v>1</v>
      </c>
      <c r="B242" s="88">
        <v>2</v>
      </c>
      <c r="C242" s="88">
        <v>3</v>
      </c>
      <c r="D242" s="106"/>
      <c r="E242" s="88">
        <v>4</v>
      </c>
      <c r="F242" s="88">
        <v>5</v>
      </c>
      <c r="G242" s="88">
        <v>6</v>
      </c>
      <c r="H242" s="88">
        <v>7</v>
      </c>
      <c r="I242" s="88">
        <v>8</v>
      </c>
      <c r="J242" s="88">
        <v>9</v>
      </c>
      <c r="K242" s="88">
        <v>10</v>
      </c>
      <c r="L242" s="88">
        <v>11</v>
      </c>
      <c r="M242" s="88">
        <v>12</v>
      </c>
      <c r="N242" s="88">
        <v>13</v>
      </c>
      <c r="O242" s="88">
        <v>14</v>
      </c>
      <c r="P242" s="88">
        <v>9</v>
      </c>
      <c r="Q242" s="88">
        <v>10</v>
      </c>
      <c r="R242" s="88">
        <v>11</v>
      </c>
      <c r="S242" s="88">
        <v>12</v>
      </c>
      <c r="T242" s="88">
        <v>19</v>
      </c>
      <c r="U242" s="88">
        <v>20</v>
      </c>
      <c r="V242" s="88">
        <v>13</v>
      </c>
    </row>
    <row r="243" spans="1:27" ht="18.75">
      <c r="A243" s="242" t="s">
        <v>451</v>
      </c>
      <c r="B243" s="243"/>
      <c r="C243" s="243"/>
      <c r="D243" s="243"/>
      <c r="E243" s="243"/>
      <c r="F243" s="243"/>
      <c r="G243" s="243"/>
      <c r="H243" s="243"/>
      <c r="I243" s="243"/>
      <c r="J243" s="243"/>
      <c r="K243" s="243"/>
      <c r="L243" s="243"/>
      <c r="M243" s="243"/>
      <c r="N243" s="243"/>
      <c r="O243" s="243"/>
      <c r="P243" s="243"/>
      <c r="Q243" s="243"/>
      <c r="R243" s="243"/>
      <c r="S243" s="243"/>
      <c r="T243" s="243"/>
      <c r="U243" s="243"/>
      <c r="V243" s="244"/>
    </row>
    <row r="244" spans="1:27" ht="222" customHeight="1">
      <c r="A244" s="36" t="s">
        <v>68</v>
      </c>
      <c r="B244" s="224" t="s">
        <v>236</v>
      </c>
      <c r="C244" s="66" t="s">
        <v>493</v>
      </c>
      <c r="D244" s="66"/>
      <c r="E244" s="9" t="s">
        <v>471</v>
      </c>
      <c r="F244" s="110" t="s">
        <v>237</v>
      </c>
      <c r="G244" s="110" t="s">
        <v>71</v>
      </c>
      <c r="H244" s="14">
        <v>70</v>
      </c>
      <c r="I244" s="14">
        <v>70</v>
      </c>
      <c r="J244" s="14"/>
      <c r="K244" s="14"/>
      <c r="L244" s="14"/>
      <c r="M244" s="14"/>
      <c r="N244" s="14"/>
      <c r="O244" s="14"/>
      <c r="P244" s="14">
        <v>77.2</v>
      </c>
      <c r="Q244" s="14"/>
      <c r="R244" s="14">
        <v>83.9</v>
      </c>
      <c r="S244" s="14"/>
      <c r="T244" s="14"/>
      <c r="U244" s="14"/>
      <c r="V244" s="14"/>
      <c r="W244" s="14"/>
      <c r="X244" s="14">
        <v>77.2</v>
      </c>
      <c r="Y244" s="14">
        <v>77.2</v>
      </c>
      <c r="Z244" s="14">
        <v>83.9</v>
      </c>
      <c r="AA244" s="14">
        <v>83.9</v>
      </c>
    </row>
    <row r="245" spans="1:27" ht="167.25" customHeight="1">
      <c r="A245" s="40" t="s">
        <v>79</v>
      </c>
      <c r="B245" s="225"/>
      <c r="C245" s="66" t="s">
        <v>494</v>
      </c>
      <c r="D245" s="66"/>
      <c r="E245" s="9" t="s">
        <v>471</v>
      </c>
      <c r="F245" s="110" t="s">
        <v>237</v>
      </c>
      <c r="G245" s="110" t="s">
        <v>71</v>
      </c>
      <c r="H245" s="14">
        <v>50</v>
      </c>
      <c r="I245" s="14">
        <v>50</v>
      </c>
      <c r="J245" s="14"/>
      <c r="K245" s="14"/>
      <c r="L245" s="14"/>
      <c r="M245" s="14"/>
      <c r="N245" s="14"/>
      <c r="O245" s="14"/>
      <c r="P245" s="14">
        <v>55.1</v>
      </c>
      <c r="Q245" s="14"/>
      <c r="R245" s="14">
        <v>60.1</v>
      </c>
      <c r="S245" s="14"/>
      <c r="T245" s="14">
        <f t="shared" ref="T245:U249" si="31">H245+P245+R245</f>
        <v>165.2</v>
      </c>
      <c r="U245" s="14">
        <f t="shared" si="31"/>
        <v>50</v>
      </c>
      <c r="V245" s="18"/>
    </row>
    <row r="246" spans="1:27" ht="178.5" customHeight="1">
      <c r="A246" s="40" t="s">
        <v>86</v>
      </c>
      <c r="B246" s="225"/>
      <c r="C246" s="66" t="s">
        <v>495</v>
      </c>
      <c r="D246" s="66"/>
      <c r="E246" s="9" t="s">
        <v>471</v>
      </c>
      <c r="F246" s="110" t="s">
        <v>237</v>
      </c>
      <c r="G246" s="110" t="s">
        <v>71</v>
      </c>
      <c r="H246" s="14">
        <v>20</v>
      </c>
      <c r="I246" s="14">
        <v>20</v>
      </c>
      <c r="J246" s="14"/>
      <c r="K246" s="14"/>
      <c r="L246" s="14"/>
      <c r="M246" s="14"/>
      <c r="N246" s="14"/>
      <c r="O246" s="14"/>
      <c r="P246" s="14">
        <v>22</v>
      </c>
      <c r="Q246" s="14"/>
      <c r="R246" s="14">
        <v>23.9</v>
      </c>
      <c r="S246" s="14"/>
      <c r="T246" s="14">
        <f t="shared" si="31"/>
        <v>65.900000000000006</v>
      </c>
      <c r="U246" s="14">
        <f t="shared" si="31"/>
        <v>20</v>
      </c>
      <c r="V246" s="18"/>
    </row>
    <row r="247" spans="1:27" ht="150">
      <c r="A247" s="24" t="s">
        <v>97</v>
      </c>
      <c r="B247" s="225"/>
      <c r="C247" s="66" t="s">
        <v>496</v>
      </c>
      <c r="D247" s="66"/>
      <c r="E247" s="9" t="s">
        <v>471</v>
      </c>
      <c r="F247" s="110" t="s">
        <v>237</v>
      </c>
      <c r="G247" s="110" t="s">
        <v>71</v>
      </c>
      <c r="H247" s="14">
        <v>80</v>
      </c>
      <c r="I247" s="14">
        <v>80</v>
      </c>
      <c r="J247" s="14"/>
      <c r="K247" s="14"/>
      <c r="L247" s="14"/>
      <c r="M247" s="14"/>
      <c r="N247" s="14"/>
      <c r="O247" s="14"/>
      <c r="P247" s="14">
        <v>88.4</v>
      </c>
      <c r="Q247" s="14"/>
      <c r="R247" s="14">
        <v>95.9</v>
      </c>
      <c r="S247" s="14"/>
      <c r="T247" s="14">
        <f t="shared" si="31"/>
        <v>264.3</v>
      </c>
      <c r="U247" s="14">
        <f t="shared" si="31"/>
        <v>80</v>
      </c>
      <c r="V247" s="18"/>
    </row>
    <row r="248" spans="1:27" ht="116.25" hidden="1" customHeight="1">
      <c r="A248" s="40" t="s">
        <v>98</v>
      </c>
      <c r="B248" s="225"/>
      <c r="C248" s="66"/>
      <c r="D248" s="66"/>
      <c r="E248" s="110"/>
      <c r="F248" s="110"/>
      <c r="G248" s="110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>
        <f t="shared" si="31"/>
        <v>0</v>
      </c>
      <c r="U248" s="14">
        <f t="shared" si="31"/>
        <v>0</v>
      </c>
      <c r="V248" s="18"/>
    </row>
    <row r="249" spans="1:27" ht="225" hidden="1" customHeight="1">
      <c r="A249" s="40" t="s">
        <v>99</v>
      </c>
      <c r="B249" s="225"/>
      <c r="C249" s="66"/>
      <c r="D249" s="66"/>
      <c r="E249" s="110"/>
      <c r="F249" s="110"/>
      <c r="G249" s="110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>
        <f t="shared" si="31"/>
        <v>0</v>
      </c>
      <c r="U249" s="14">
        <f t="shared" si="31"/>
        <v>0</v>
      </c>
      <c r="V249" s="18"/>
    </row>
    <row r="250" spans="1:27" hidden="1">
      <c r="A250" s="260" t="s">
        <v>100</v>
      </c>
      <c r="B250" s="225"/>
      <c r="C250" s="132"/>
      <c r="D250" s="133"/>
      <c r="E250" s="213"/>
      <c r="F250" s="213"/>
      <c r="G250" s="213"/>
      <c r="H250" s="251"/>
      <c r="I250" s="251"/>
      <c r="J250" s="41"/>
      <c r="K250" s="41"/>
      <c r="L250" s="41"/>
      <c r="M250" s="41"/>
      <c r="N250" s="41"/>
      <c r="O250" s="41"/>
      <c r="P250" s="251"/>
      <c r="Q250" s="251"/>
      <c r="R250" s="251"/>
      <c r="S250" s="251"/>
      <c r="T250" s="251">
        <f>H250+P250+R250</f>
        <v>0</v>
      </c>
      <c r="U250" s="251">
        <f>I250+Q250+S250</f>
        <v>0</v>
      </c>
      <c r="V250" s="257"/>
    </row>
    <row r="251" spans="1:27" hidden="1">
      <c r="A251" s="261"/>
      <c r="B251" s="225"/>
      <c r="C251" s="134"/>
      <c r="D251" s="135"/>
      <c r="E251" s="214"/>
      <c r="F251" s="214"/>
      <c r="G251" s="214"/>
      <c r="H251" s="252"/>
      <c r="I251" s="252"/>
      <c r="J251" s="41"/>
      <c r="K251" s="41"/>
      <c r="L251" s="41"/>
      <c r="M251" s="41"/>
      <c r="N251" s="41"/>
      <c r="O251" s="41"/>
      <c r="P251" s="252"/>
      <c r="Q251" s="252"/>
      <c r="R251" s="252"/>
      <c r="S251" s="252"/>
      <c r="T251" s="214"/>
      <c r="U251" s="214"/>
      <c r="V251" s="258"/>
    </row>
    <row r="252" spans="1:27" hidden="1">
      <c r="A252" s="261"/>
      <c r="B252" s="225"/>
      <c r="C252" s="134"/>
      <c r="D252" s="135"/>
      <c r="E252" s="214"/>
      <c r="F252" s="214"/>
      <c r="G252" s="214"/>
      <c r="H252" s="252"/>
      <c r="I252" s="252"/>
      <c r="J252" s="41"/>
      <c r="K252" s="41"/>
      <c r="L252" s="41"/>
      <c r="M252" s="41"/>
      <c r="N252" s="41"/>
      <c r="O252" s="41"/>
      <c r="P252" s="252"/>
      <c r="Q252" s="252"/>
      <c r="R252" s="252"/>
      <c r="S252" s="252"/>
      <c r="T252" s="214"/>
      <c r="U252" s="214"/>
      <c r="V252" s="258"/>
    </row>
    <row r="253" spans="1:27" hidden="1">
      <c r="A253" s="261"/>
      <c r="B253" s="225"/>
      <c r="C253" s="134"/>
      <c r="D253" s="135"/>
      <c r="E253" s="214"/>
      <c r="F253" s="214"/>
      <c r="G253" s="214"/>
      <c r="H253" s="252"/>
      <c r="I253" s="252"/>
      <c r="J253" s="41"/>
      <c r="K253" s="41"/>
      <c r="L253" s="41"/>
      <c r="M253" s="41"/>
      <c r="N253" s="41"/>
      <c r="O253" s="41"/>
      <c r="P253" s="252"/>
      <c r="Q253" s="252"/>
      <c r="R253" s="252"/>
      <c r="S253" s="252"/>
      <c r="T253" s="214"/>
      <c r="U253" s="214"/>
      <c r="V253" s="258"/>
    </row>
    <row r="254" spans="1:27" hidden="1">
      <c r="A254" s="261"/>
      <c r="B254" s="225"/>
      <c r="C254" s="134"/>
      <c r="D254" s="135"/>
      <c r="E254" s="214"/>
      <c r="F254" s="214"/>
      <c r="G254" s="214"/>
      <c r="H254" s="252"/>
      <c r="I254" s="252"/>
      <c r="J254" s="41"/>
      <c r="K254" s="41"/>
      <c r="L254" s="41"/>
      <c r="M254" s="41"/>
      <c r="N254" s="41"/>
      <c r="O254" s="41"/>
      <c r="P254" s="252"/>
      <c r="Q254" s="252"/>
      <c r="R254" s="252"/>
      <c r="S254" s="252"/>
      <c r="T254" s="214"/>
      <c r="U254" s="214"/>
      <c r="V254" s="258"/>
    </row>
    <row r="255" spans="1:27" hidden="1">
      <c r="A255" s="262"/>
      <c r="B255" s="226"/>
      <c r="C255" s="18"/>
      <c r="D255" s="32"/>
      <c r="E255" s="215"/>
      <c r="F255" s="215"/>
      <c r="G255" s="215"/>
      <c r="H255" s="253"/>
      <c r="I255" s="253"/>
      <c r="J255" s="41"/>
      <c r="K255" s="41"/>
      <c r="L255" s="41"/>
      <c r="M255" s="41"/>
      <c r="N255" s="41"/>
      <c r="O255" s="41"/>
      <c r="P255" s="253"/>
      <c r="Q255" s="253"/>
      <c r="R255" s="253"/>
      <c r="S255" s="253"/>
      <c r="T255" s="215"/>
      <c r="U255" s="215"/>
      <c r="V255" s="259"/>
    </row>
    <row r="256" spans="1:27">
      <c r="A256" s="18"/>
      <c r="B256" s="18"/>
      <c r="C256" s="19" t="s">
        <v>238</v>
      </c>
      <c r="D256" s="19"/>
      <c r="E256" s="18"/>
      <c r="F256" s="108"/>
      <c r="G256" s="18"/>
      <c r="H256" s="28">
        <f>SUM(H244:H255)</f>
        <v>220</v>
      </c>
      <c r="I256" s="28">
        <f>SUM(I244:I255)</f>
        <v>220</v>
      </c>
      <c r="J256" s="28">
        <f t="shared" ref="J256:U256" si="32">SUM(J244:J255)</f>
        <v>0</v>
      </c>
      <c r="K256" s="28">
        <f t="shared" si="32"/>
        <v>0</v>
      </c>
      <c r="L256" s="28">
        <f t="shared" si="32"/>
        <v>0</v>
      </c>
      <c r="M256" s="28">
        <f t="shared" si="32"/>
        <v>0</v>
      </c>
      <c r="N256" s="28">
        <f t="shared" si="32"/>
        <v>0</v>
      </c>
      <c r="O256" s="28">
        <f t="shared" si="32"/>
        <v>0</v>
      </c>
      <c r="P256" s="28">
        <f t="shared" si="32"/>
        <v>242.70000000000002</v>
      </c>
      <c r="Q256" s="28">
        <f t="shared" si="32"/>
        <v>0</v>
      </c>
      <c r="R256" s="28">
        <f t="shared" si="32"/>
        <v>263.8</v>
      </c>
      <c r="S256" s="28">
        <f t="shared" si="32"/>
        <v>0</v>
      </c>
      <c r="T256" s="28">
        <f t="shared" si="32"/>
        <v>495.4</v>
      </c>
      <c r="U256" s="28">
        <f t="shared" si="32"/>
        <v>150</v>
      </c>
      <c r="V256" s="18"/>
    </row>
    <row r="257" spans="1:22" hidden="1">
      <c r="A257" s="21"/>
      <c r="B257" s="21"/>
      <c r="C257" s="21"/>
      <c r="D257" s="21"/>
      <c r="E257" s="21"/>
      <c r="F257" s="92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</row>
    <row r="258" spans="1:22" hidden="1">
      <c r="A258" s="21"/>
      <c r="B258" s="21"/>
      <c r="C258" s="21"/>
      <c r="D258" s="21"/>
      <c r="E258" s="21"/>
      <c r="F258" s="92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</row>
    <row r="259" spans="1:22" hidden="1">
      <c r="A259" s="228" t="s">
        <v>28</v>
      </c>
      <c r="B259" s="228"/>
      <c r="C259" s="228"/>
      <c r="D259" s="228"/>
      <c r="E259" s="228"/>
      <c r="F259" s="228"/>
      <c r="G259" s="228"/>
      <c r="H259" s="228"/>
      <c r="I259" s="228"/>
      <c r="J259" s="228"/>
      <c r="K259" s="228"/>
      <c r="L259" s="228"/>
      <c r="M259" s="228"/>
      <c r="N259" s="228"/>
      <c r="O259" s="228"/>
      <c r="P259" s="228"/>
      <c r="Q259" s="228"/>
      <c r="R259" s="228"/>
      <c r="S259" s="228"/>
      <c r="T259" s="228"/>
      <c r="U259" s="228"/>
      <c r="V259" s="228"/>
    </row>
    <row r="260" spans="1:22" hidden="1">
      <c r="A260" s="202" t="s">
        <v>11</v>
      </c>
      <c r="B260" s="202" t="s">
        <v>12</v>
      </c>
      <c r="C260" s="202" t="s">
        <v>13</v>
      </c>
      <c r="D260" s="104"/>
      <c r="E260" s="202" t="s">
        <v>14</v>
      </c>
      <c r="F260" s="202" t="s">
        <v>15</v>
      </c>
      <c r="G260" s="202" t="s">
        <v>16</v>
      </c>
      <c r="H260" s="202" t="s">
        <v>10</v>
      </c>
      <c r="I260" s="202"/>
      <c r="J260" s="202"/>
      <c r="K260" s="202"/>
      <c r="L260" s="202"/>
      <c r="M260" s="202"/>
      <c r="N260" s="202"/>
      <c r="O260" s="202"/>
      <c r="P260" s="202"/>
      <c r="Q260" s="202"/>
      <c r="R260" s="202"/>
      <c r="S260" s="202"/>
      <c r="T260" s="202"/>
      <c r="U260" s="202"/>
      <c r="V260" s="202" t="s">
        <v>8</v>
      </c>
    </row>
    <row r="261" spans="1:22" hidden="1">
      <c r="A261" s="202"/>
      <c r="B261" s="202"/>
      <c r="C261" s="202"/>
      <c r="D261" s="104"/>
      <c r="E261" s="202"/>
      <c r="F261" s="202"/>
      <c r="G261" s="202"/>
      <c r="H261" s="203" t="s">
        <v>9</v>
      </c>
      <c r="I261" s="204"/>
      <c r="J261" s="12"/>
      <c r="K261" s="12"/>
      <c r="L261" s="12"/>
      <c r="M261" s="12"/>
      <c r="N261" s="12"/>
      <c r="O261" s="13"/>
      <c r="P261" s="202" t="s">
        <v>5</v>
      </c>
      <c r="Q261" s="202"/>
      <c r="R261" s="202" t="s">
        <v>6</v>
      </c>
      <c r="S261" s="202"/>
      <c r="T261" s="202" t="s">
        <v>7</v>
      </c>
      <c r="U261" s="202"/>
      <c r="V261" s="202"/>
    </row>
    <row r="262" spans="1:22" hidden="1">
      <c r="A262" s="202"/>
      <c r="B262" s="202"/>
      <c r="C262" s="202"/>
      <c r="D262" s="104"/>
      <c r="E262" s="202"/>
      <c r="F262" s="202"/>
      <c r="G262" s="202"/>
      <c r="H262" s="205"/>
      <c r="I262" s="206"/>
      <c r="J262" s="11" t="s">
        <v>2</v>
      </c>
      <c r="K262" s="13"/>
      <c r="L262" s="11" t="s">
        <v>3</v>
      </c>
      <c r="M262" s="13"/>
      <c r="N262" s="11" t="s">
        <v>4</v>
      </c>
      <c r="O262" s="13"/>
      <c r="P262" s="202"/>
      <c r="Q262" s="202"/>
      <c r="R262" s="202"/>
      <c r="S262" s="202"/>
      <c r="T262" s="202"/>
      <c r="U262" s="202"/>
      <c r="V262" s="202"/>
    </row>
    <row r="263" spans="1:22" hidden="1">
      <c r="A263" s="202"/>
      <c r="B263" s="202"/>
      <c r="C263" s="202"/>
      <c r="D263" s="104"/>
      <c r="E263" s="202"/>
      <c r="F263" s="202"/>
      <c r="G263" s="202"/>
      <c r="H263" s="58" t="s">
        <v>0</v>
      </c>
      <c r="I263" s="58" t="s">
        <v>1</v>
      </c>
      <c r="J263" s="58" t="s">
        <v>0</v>
      </c>
      <c r="K263" s="58" t="s">
        <v>1</v>
      </c>
      <c r="L263" s="58" t="s">
        <v>0</v>
      </c>
      <c r="M263" s="58" t="s">
        <v>1</v>
      </c>
      <c r="N263" s="58" t="s">
        <v>0</v>
      </c>
      <c r="O263" s="58" t="s">
        <v>1</v>
      </c>
      <c r="P263" s="58" t="s">
        <v>0</v>
      </c>
      <c r="Q263" s="58" t="s">
        <v>1</v>
      </c>
      <c r="R263" s="58" t="s">
        <v>0</v>
      </c>
      <c r="S263" s="58" t="s">
        <v>1</v>
      </c>
      <c r="T263" s="58" t="s">
        <v>0</v>
      </c>
      <c r="U263" s="58" t="s">
        <v>1</v>
      </c>
      <c r="V263" s="202"/>
    </row>
    <row r="264" spans="1:22" hidden="1">
      <c r="A264" s="88">
        <v>1</v>
      </c>
      <c r="B264" s="88">
        <v>2</v>
      </c>
      <c r="C264" s="88">
        <v>3</v>
      </c>
      <c r="D264" s="106"/>
      <c r="E264" s="88">
        <v>4</v>
      </c>
      <c r="F264" s="88">
        <v>5</v>
      </c>
      <c r="G264" s="88">
        <v>6</v>
      </c>
      <c r="H264" s="88">
        <v>7</v>
      </c>
      <c r="I264" s="88">
        <v>8</v>
      </c>
      <c r="J264" s="88">
        <v>9</v>
      </c>
      <c r="K264" s="88">
        <v>10</v>
      </c>
      <c r="L264" s="88">
        <v>11</v>
      </c>
      <c r="M264" s="88">
        <v>12</v>
      </c>
      <c r="N264" s="88">
        <v>13</v>
      </c>
      <c r="O264" s="88">
        <v>14</v>
      </c>
      <c r="P264" s="88">
        <v>9</v>
      </c>
      <c r="Q264" s="88">
        <v>10</v>
      </c>
      <c r="R264" s="88">
        <v>11</v>
      </c>
      <c r="S264" s="88">
        <v>12</v>
      </c>
      <c r="T264" s="88">
        <v>19</v>
      </c>
      <c r="U264" s="88">
        <v>20</v>
      </c>
      <c r="V264" s="88">
        <v>13</v>
      </c>
    </row>
    <row r="265" spans="1:22" ht="18.75">
      <c r="A265" s="242" t="s">
        <v>452</v>
      </c>
      <c r="B265" s="243"/>
      <c r="C265" s="243"/>
      <c r="D265" s="243"/>
      <c r="E265" s="243"/>
      <c r="F265" s="243"/>
      <c r="G265" s="243"/>
      <c r="H265" s="243"/>
      <c r="I265" s="243"/>
      <c r="J265" s="243"/>
      <c r="K265" s="243"/>
      <c r="L265" s="243"/>
      <c r="M265" s="243"/>
      <c r="N265" s="243"/>
      <c r="O265" s="243"/>
      <c r="P265" s="243"/>
      <c r="Q265" s="243"/>
      <c r="R265" s="243"/>
      <c r="S265" s="243"/>
      <c r="T265" s="243"/>
      <c r="U265" s="243"/>
      <c r="V265" s="244"/>
    </row>
    <row r="266" spans="1:22" ht="218.25" customHeight="1">
      <c r="A266" s="40" t="s">
        <v>68</v>
      </c>
      <c r="B266" s="224" t="s">
        <v>239</v>
      </c>
      <c r="C266" s="68" t="s">
        <v>491</v>
      </c>
      <c r="D266" s="68"/>
      <c r="E266" s="9" t="s">
        <v>471</v>
      </c>
      <c r="F266" s="110" t="s">
        <v>237</v>
      </c>
      <c r="G266" s="110" t="s">
        <v>71</v>
      </c>
      <c r="H266" s="14">
        <v>70</v>
      </c>
      <c r="I266" s="14">
        <v>70</v>
      </c>
      <c r="J266" s="14"/>
      <c r="K266" s="14"/>
      <c r="L266" s="14"/>
      <c r="M266" s="14"/>
      <c r="N266" s="14"/>
      <c r="O266" s="14"/>
      <c r="P266" s="14">
        <v>77.3</v>
      </c>
      <c r="Q266" s="14"/>
      <c r="R266" s="110">
        <v>83.9</v>
      </c>
      <c r="S266" s="110"/>
      <c r="T266" s="14">
        <f t="shared" ref="T266:U270" si="33">H266+P266+R266</f>
        <v>231.20000000000002</v>
      </c>
      <c r="U266" s="14">
        <f t="shared" si="33"/>
        <v>70</v>
      </c>
      <c r="V266" s="18"/>
    </row>
    <row r="267" spans="1:22" ht="75">
      <c r="A267" s="36" t="s">
        <v>79</v>
      </c>
      <c r="B267" s="225"/>
      <c r="C267" s="134" t="s">
        <v>492</v>
      </c>
      <c r="D267" s="134"/>
      <c r="E267" s="9" t="s">
        <v>471</v>
      </c>
      <c r="F267" s="110" t="s">
        <v>237</v>
      </c>
      <c r="G267" s="141" t="s">
        <v>71</v>
      </c>
      <c r="H267" s="14">
        <v>30</v>
      </c>
      <c r="I267" s="14">
        <v>30</v>
      </c>
      <c r="J267" s="14"/>
      <c r="K267" s="14"/>
      <c r="L267" s="14"/>
      <c r="M267" s="14"/>
      <c r="N267" s="14"/>
      <c r="O267" s="14"/>
      <c r="P267" s="14">
        <v>33</v>
      </c>
      <c r="Q267" s="14"/>
      <c r="R267" s="14">
        <v>36</v>
      </c>
      <c r="S267" s="14"/>
      <c r="T267" s="14">
        <f t="shared" si="33"/>
        <v>99</v>
      </c>
      <c r="U267" s="14">
        <f t="shared" si="33"/>
        <v>30</v>
      </c>
      <c r="V267" s="18"/>
    </row>
    <row r="268" spans="1:22" ht="105" hidden="1">
      <c r="A268" s="18" t="s">
        <v>86</v>
      </c>
      <c r="B268" s="225"/>
      <c r="C268" s="134" t="s">
        <v>240</v>
      </c>
      <c r="D268" s="134"/>
      <c r="E268" s="110" t="s">
        <v>196</v>
      </c>
      <c r="F268" s="110" t="s">
        <v>237</v>
      </c>
      <c r="G268" s="110" t="s">
        <v>71</v>
      </c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14"/>
      <c r="S268" s="14"/>
      <c r="T268" s="14">
        <f t="shared" si="33"/>
        <v>0</v>
      </c>
      <c r="U268" s="14">
        <f t="shared" si="33"/>
        <v>0</v>
      </c>
      <c r="V268" s="18"/>
    </row>
    <row r="269" spans="1:22" ht="69" hidden="1" customHeight="1">
      <c r="A269" s="40" t="s">
        <v>97</v>
      </c>
      <c r="B269" s="225"/>
      <c r="C269" s="132" t="s">
        <v>241</v>
      </c>
      <c r="D269" s="132"/>
      <c r="E269" s="110" t="s">
        <v>242</v>
      </c>
      <c r="F269" s="110" t="s">
        <v>237</v>
      </c>
      <c r="G269" s="110" t="s">
        <v>71</v>
      </c>
      <c r="H269" s="14"/>
      <c r="I269" s="14"/>
      <c r="J269" s="110"/>
      <c r="K269" s="110"/>
      <c r="L269" s="110"/>
      <c r="M269" s="110"/>
      <c r="N269" s="110"/>
      <c r="O269" s="110"/>
      <c r="P269" s="110"/>
      <c r="Q269" s="110"/>
      <c r="R269" s="14"/>
      <c r="S269" s="14"/>
      <c r="T269" s="14">
        <f t="shared" si="33"/>
        <v>0</v>
      </c>
      <c r="U269" s="14">
        <f t="shared" si="33"/>
        <v>0</v>
      </c>
      <c r="V269" s="18"/>
    </row>
    <row r="270" spans="1:22" ht="105" hidden="1">
      <c r="A270" s="18" t="s">
        <v>98</v>
      </c>
      <c r="B270" s="226"/>
      <c r="C270" s="18" t="s">
        <v>243</v>
      </c>
      <c r="D270" s="18"/>
      <c r="E270" s="110" t="s">
        <v>196</v>
      </c>
      <c r="F270" s="110" t="s">
        <v>237</v>
      </c>
      <c r="G270" s="110" t="s">
        <v>71</v>
      </c>
      <c r="H270" s="110"/>
      <c r="I270" s="110"/>
      <c r="J270" s="110"/>
      <c r="K270" s="110"/>
      <c r="L270" s="110"/>
      <c r="M270" s="110"/>
      <c r="N270" s="110"/>
      <c r="O270" s="110"/>
      <c r="P270" s="110"/>
      <c r="Q270" s="110"/>
      <c r="R270" s="14"/>
      <c r="S270" s="14"/>
      <c r="T270" s="14">
        <f t="shared" si="33"/>
        <v>0</v>
      </c>
      <c r="U270" s="14">
        <f t="shared" si="33"/>
        <v>0</v>
      </c>
      <c r="V270" s="18"/>
    </row>
    <row r="271" spans="1:22">
      <c r="A271" s="18"/>
      <c r="B271" s="18"/>
      <c r="C271" s="19" t="s">
        <v>238</v>
      </c>
      <c r="D271" s="19"/>
      <c r="E271" s="18"/>
      <c r="F271" s="108"/>
      <c r="G271" s="18"/>
      <c r="H271" s="28">
        <f>SUM(H266:H270)</f>
        <v>100</v>
      </c>
      <c r="I271" s="28">
        <f>SUM(I266:I270)</f>
        <v>100</v>
      </c>
      <c r="J271" s="28">
        <f t="shared" ref="J271:U271" si="34">SUM(J266:J270)</f>
        <v>0</v>
      </c>
      <c r="K271" s="28">
        <f t="shared" si="34"/>
        <v>0</v>
      </c>
      <c r="L271" s="28">
        <f t="shared" si="34"/>
        <v>0</v>
      </c>
      <c r="M271" s="28">
        <f t="shared" si="34"/>
        <v>0</v>
      </c>
      <c r="N271" s="28">
        <f t="shared" si="34"/>
        <v>0</v>
      </c>
      <c r="O271" s="28">
        <f t="shared" si="34"/>
        <v>0</v>
      </c>
      <c r="P271" s="28">
        <f t="shared" si="34"/>
        <v>110.3</v>
      </c>
      <c r="Q271" s="28">
        <f t="shared" si="34"/>
        <v>0</v>
      </c>
      <c r="R271" s="28">
        <f t="shared" si="34"/>
        <v>119.9</v>
      </c>
      <c r="S271" s="28">
        <f t="shared" si="34"/>
        <v>0</v>
      </c>
      <c r="T271" s="28">
        <f t="shared" si="34"/>
        <v>330.20000000000005</v>
      </c>
      <c r="U271" s="28">
        <f t="shared" si="34"/>
        <v>100</v>
      </c>
      <c r="V271" s="18"/>
    </row>
    <row r="272" spans="1:22" hidden="1">
      <c r="A272" s="18"/>
      <c r="B272" s="18"/>
      <c r="C272" s="18"/>
      <c r="D272" s="18"/>
      <c r="E272" s="18"/>
      <c r="F272" s="87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</row>
    <row r="273" spans="1:22" hidden="1">
      <c r="A273" s="21"/>
      <c r="B273" s="21"/>
      <c r="C273" s="21"/>
      <c r="D273" s="21"/>
      <c r="E273" s="21"/>
      <c r="F273" s="92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</row>
    <row r="274" spans="1:22" hidden="1">
      <c r="A274" s="21"/>
      <c r="B274" s="21"/>
      <c r="C274" s="21"/>
      <c r="D274" s="21"/>
      <c r="E274" s="21"/>
      <c r="F274" s="92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</row>
    <row r="275" spans="1:22" hidden="1">
      <c r="A275" s="228" t="s">
        <v>28</v>
      </c>
      <c r="B275" s="228"/>
      <c r="C275" s="228"/>
      <c r="D275" s="228"/>
      <c r="E275" s="228"/>
      <c r="F275" s="228"/>
      <c r="G275" s="228"/>
      <c r="H275" s="228"/>
      <c r="I275" s="228"/>
      <c r="J275" s="228"/>
      <c r="K275" s="228"/>
      <c r="L275" s="228"/>
      <c r="M275" s="228"/>
      <c r="N275" s="228"/>
      <c r="O275" s="228"/>
      <c r="P275" s="228"/>
      <c r="Q275" s="228"/>
      <c r="R275" s="228"/>
      <c r="S275" s="228"/>
      <c r="T275" s="228"/>
      <c r="U275" s="228"/>
      <c r="V275" s="228"/>
    </row>
    <row r="276" spans="1:22" hidden="1">
      <c r="A276" s="202" t="s">
        <v>11</v>
      </c>
      <c r="B276" s="202" t="s">
        <v>12</v>
      </c>
      <c r="C276" s="202" t="s">
        <v>13</v>
      </c>
      <c r="D276" s="104"/>
      <c r="E276" s="202" t="s">
        <v>14</v>
      </c>
      <c r="F276" s="202" t="s">
        <v>15</v>
      </c>
      <c r="G276" s="202" t="s">
        <v>16</v>
      </c>
      <c r="H276" s="202" t="s">
        <v>10</v>
      </c>
      <c r="I276" s="202"/>
      <c r="J276" s="202"/>
      <c r="K276" s="202"/>
      <c r="L276" s="202"/>
      <c r="M276" s="202"/>
      <c r="N276" s="202"/>
      <c r="O276" s="202"/>
      <c r="P276" s="202"/>
      <c r="Q276" s="202"/>
      <c r="R276" s="202"/>
      <c r="S276" s="202"/>
      <c r="T276" s="202"/>
      <c r="U276" s="202"/>
      <c r="V276" s="202" t="s">
        <v>8</v>
      </c>
    </row>
    <row r="277" spans="1:22" hidden="1">
      <c r="A277" s="202"/>
      <c r="B277" s="202"/>
      <c r="C277" s="202"/>
      <c r="D277" s="104"/>
      <c r="E277" s="202"/>
      <c r="F277" s="202"/>
      <c r="G277" s="202"/>
      <c r="H277" s="203" t="s">
        <v>9</v>
      </c>
      <c r="I277" s="204"/>
      <c r="J277" s="12"/>
      <c r="K277" s="12"/>
      <c r="L277" s="12"/>
      <c r="M277" s="12"/>
      <c r="N277" s="12"/>
      <c r="O277" s="13"/>
      <c r="P277" s="202" t="s">
        <v>5</v>
      </c>
      <c r="Q277" s="202"/>
      <c r="R277" s="202" t="s">
        <v>6</v>
      </c>
      <c r="S277" s="202"/>
      <c r="T277" s="202" t="s">
        <v>7</v>
      </c>
      <c r="U277" s="202"/>
      <c r="V277" s="202"/>
    </row>
    <row r="278" spans="1:22" hidden="1">
      <c r="A278" s="202"/>
      <c r="B278" s="202"/>
      <c r="C278" s="202"/>
      <c r="D278" s="104"/>
      <c r="E278" s="202"/>
      <c r="F278" s="202"/>
      <c r="G278" s="202"/>
      <c r="H278" s="205"/>
      <c r="I278" s="206"/>
      <c r="J278" s="11" t="s">
        <v>2</v>
      </c>
      <c r="K278" s="13"/>
      <c r="L278" s="11" t="s">
        <v>3</v>
      </c>
      <c r="M278" s="13"/>
      <c r="N278" s="11" t="s">
        <v>4</v>
      </c>
      <c r="O278" s="13"/>
      <c r="P278" s="202"/>
      <c r="Q278" s="202"/>
      <c r="R278" s="202"/>
      <c r="S278" s="202"/>
      <c r="T278" s="202"/>
      <c r="U278" s="202"/>
      <c r="V278" s="202"/>
    </row>
    <row r="279" spans="1:22" hidden="1">
      <c r="A279" s="202"/>
      <c r="B279" s="202"/>
      <c r="C279" s="202"/>
      <c r="D279" s="104"/>
      <c r="E279" s="202"/>
      <c r="F279" s="202"/>
      <c r="G279" s="202"/>
      <c r="H279" s="58" t="s">
        <v>0</v>
      </c>
      <c r="I279" s="58" t="s">
        <v>1</v>
      </c>
      <c r="J279" s="58" t="s">
        <v>0</v>
      </c>
      <c r="K279" s="58" t="s">
        <v>1</v>
      </c>
      <c r="L279" s="58" t="s">
        <v>0</v>
      </c>
      <c r="M279" s="58" t="s">
        <v>1</v>
      </c>
      <c r="N279" s="58" t="s">
        <v>0</v>
      </c>
      <c r="O279" s="58" t="s">
        <v>1</v>
      </c>
      <c r="P279" s="58" t="s">
        <v>0</v>
      </c>
      <c r="Q279" s="58" t="s">
        <v>1</v>
      </c>
      <c r="R279" s="58" t="s">
        <v>0</v>
      </c>
      <c r="S279" s="58" t="s">
        <v>1</v>
      </c>
      <c r="T279" s="58" t="s">
        <v>0</v>
      </c>
      <c r="U279" s="58" t="s">
        <v>1</v>
      </c>
      <c r="V279" s="202"/>
    </row>
    <row r="280" spans="1:22" hidden="1">
      <c r="A280" s="88">
        <v>1</v>
      </c>
      <c r="B280" s="88">
        <v>2</v>
      </c>
      <c r="C280" s="88">
        <v>3</v>
      </c>
      <c r="D280" s="106"/>
      <c r="E280" s="88">
        <v>4</v>
      </c>
      <c r="F280" s="88">
        <v>5</v>
      </c>
      <c r="G280" s="88">
        <v>6</v>
      </c>
      <c r="H280" s="88">
        <v>7</v>
      </c>
      <c r="I280" s="88">
        <v>8</v>
      </c>
      <c r="J280" s="88">
        <v>9</v>
      </c>
      <c r="K280" s="88">
        <v>10</v>
      </c>
      <c r="L280" s="88">
        <v>11</v>
      </c>
      <c r="M280" s="88">
        <v>12</v>
      </c>
      <c r="N280" s="88">
        <v>13</v>
      </c>
      <c r="O280" s="88">
        <v>14</v>
      </c>
      <c r="P280" s="88">
        <v>9</v>
      </c>
      <c r="Q280" s="88">
        <v>10</v>
      </c>
      <c r="R280" s="88">
        <v>11</v>
      </c>
      <c r="S280" s="88">
        <v>12</v>
      </c>
      <c r="T280" s="88">
        <v>19</v>
      </c>
      <c r="U280" s="88">
        <v>20</v>
      </c>
      <c r="V280" s="88">
        <v>13</v>
      </c>
    </row>
    <row r="281" spans="1:22" ht="18.75" hidden="1">
      <c r="A281" s="242" t="s">
        <v>453</v>
      </c>
      <c r="B281" s="243"/>
      <c r="C281" s="243"/>
      <c r="D281" s="243"/>
      <c r="E281" s="243"/>
      <c r="F281" s="243"/>
      <c r="G281" s="243"/>
      <c r="H281" s="243"/>
      <c r="I281" s="243"/>
      <c r="J281" s="243"/>
      <c r="K281" s="243"/>
      <c r="L281" s="243"/>
      <c r="M281" s="243"/>
      <c r="N281" s="243"/>
      <c r="O281" s="243"/>
      <c r="P281" s="243"/>
      <c r="Q281" s="243"/>
      <c r="R281" s="243"/>
      <c r="S281" s="243"/>
      <c r="T281" s="243"/>
      <c r="U281" s="243"/>
      <c r="V281" s="244"/>
    </row>
    <row r="282" spans="1:22" ht="56.25" hidden="1" customHeight="1">
      <c r="A282" s="18">
        <v>1</v>
      </c>
      <c r="B282" s="235" t="s">
        <v>244</v>
      </c>
      <c r="C282" s="8" t="s">
        <v>245</v>
      </c>
      <c r="D282" s="8"/>
      <c r="E282" s="64" t="s">
        <v>248</v>
      </c>
      <c r="F282" s="88" t="s">
        <v>237</v>
      </c>
      <c r="G282" s="64" t="s">
        <v>71</v>
      </c>
      <c r="H282" s="64"/>
      <c r="I282" s="64"/>
      <c r="J282" s="64"/>
      <c r="K282" s="64"/>
      <c r="L282" s="64"/>
      <c r="M282" s="64"/>
      <c r="N282" s="64"/>
      <c r="O282" s="64"/>
      <c r="P282" s="64"/>
      <c r="Q282" s="64"/>
      <c r="R282" s="14"/>
      <c r="S282" s="14"/>
      <c r="T282" s="64">
        <f t="shared" ref="T282:U284" si="35">H282+P282+R282</f>
        <v>0</v>
      </c>
      <c r="U282" s="64">
        <f t="shared" si="35"/>
        <v>0</v>
      </c>
      <c r="V282" s="18"/>
    </row>
    <row r="283" spans="1:22" ht="70.5" hidden="1" customHeight="1">
      <c r="A283" s="18">
        <v>2</v>
      </c>
      <c r="B283" s="235"/>
      <c r="C283" s="8" t="s">
        <v>246</v>
      </c>
      <c r="D283" s="8"/>
      <c r="E283" s="64" t="s">
        <v>248</v>
      </c>
      <c r="F283" s="88" t="s">
        <v>237</v>
      </c>
      <c r="G283" s="64" t="s">
        <v>71</v>
      </c>
      <c r="H283" s="64"/>
      <c r="I283" s="64"/>
      <c r="J283" s="64"/>
      <c r="K283" s="64"/>
      <c r="L283" s="64"/>
      <c r="M283" s="64"/>
      <c r="N283" s="64"/>
      <c r="O283" s="64"/>
      <c r="P283" s="64"/>
      <c r="Q283" s="64"/>
      <c r="R283" s="14"/>
      <c r="S283" s="14"/>
      <c r="T283" s="64">
        <f t="shared" si="35"/>
        <v>0</v>
      </c>
      <c r="U283" s="64">
        <f t="shared" si="35"/>
        <v>0</v>
      </c>
      <c r="V283" s="18"/>
    </row>
    <row r="284" spans="1:22" ht="124.5" hidden="1" customHeight="1">
      <c r="A284" s="18">
        <v>3</v>
      </c>
      <c r="B284" s="235"/>
      <c r="C284" s="8" t="s">
        <v>247</v>
      </c>
      <c r="D284" s="8"/>
      <c r="E284" s="64" t="s">
        <v>248</v>
      </c>
      <c r="F284" s="88" t="s">
        <v>237</v>
      </c>
      <c r="G284" s="64" t="s">
        <v>71</v>
      </c>
      <c r="H284" s="64"/>
      <c r="I284" s="64"/>
      <c r="J284" s="64"/>
      <c r="K284" s="64"/>
      <c r="L284" s="64"/>
      <c r="M284" s="64"/>
      <c r="N284" s="64"/>
      <c r="O284" s="64"/>
      <c r="P284" s="14"/>
      <c r="Q284" s="14"/>
      <c r="R284" s="14"/>
      <c r="S284" s="14"/>
      <c r="T284" s="14">
        <f t="shared" si="35"/>
        <v>0</v>
      </c>
      <c r="U284" s="14">
        <f t="shared" si="35"/>
        <v>0</v>
      </c>
      <c r="V284" s="18"/>
    </row>
    <row r="285" spans="1:22" hidden="1">
      <c r="A285" s="18"/>
      <c r="B285" s="235"/>
      <c r="C285" s="19" t="s">
        <v>238</v>
      </c>
      <c r="D285" s="19"/>
      <c r="E285" s="18"/>
      <c r="F285" s="87"/>
      <c r="G285" s="18"/>
      <c r="H285" s="63">
        <f>SUM(H282:H284)</f>
        <v>0</v>
      </c>
      <c r="I285" s="63">
        <f>SUM(I282:I284)</f>
        <v>0</v>
      </c>
      <c r="J285" s="63"/>
      <c r="K285" s="63"/>
      <c r="L285" s="63"/>
      <c r="M285" s="63"/>
      <c r="N285" s="63"/>
      <c r="O285" s="63"/>
      <c r="P285" s="28">
        <f t="shared" ref="P285:U285" si="36">SUM(P282:P284)</f>
        <v>0</v>
      </c>
      <c r="Q285" s="28">
        <f t="shared" si="36"/>
        <v>0</v>
      </c>
      <c r="R285" s="28">
        <f t="shared" si="36"/>
        <v>0</v>
      </c>
      <c r="S285" s="28">
        <f t="shared" si="36"/>
        <v>0</v>
      </c>
      <c r="T285" s="63">
        <f t="shared" si="36"/>
        <v>0</v>
      </c>
      <c r="U285" s="63">
        <f t="shared" si="36"/>
        <v>0</v>
      </c>
      <c r="V285" s="18"/>
    </row>
    <row r="286" spans="1:22" hidden="1">
      <c r="A286" s="202" t="s">
        <v>11</v>
      </c>
      <c r="B286" s="202" t="s">
        <v>12</v>
      </c>
      <c r="C286" s="202" t="s">
        <v>13</v>
      </c>
      <c r="D286" s="104"/>
      <c r="E286" s="202" t="s">
        <v>14</v>
      </c>
      <c r="F286" s="202" t="s">
        <v>15</v>
      </c>
      <c r="G286" s="202" t="s">
        <v>16</v>
      </c>
      <c r="H286" s="202" t="s">
        <v>10</v>
      </c>
      <c r="I286" s="202"/>
      <c r="J286" s="202"/>
      <c r="K286" s="202"/>
      <c r="L286" s="202"/>
      <c r="M286" s="202"/>
      <c r="N286" s="202"/>
      <c r="O286" s="202"/>
      <c r="P286" s="202"/>
      <c r="Q286" s="202"/>
      <c r="R286" s="202"/>
      <c r="S286" s="202"/>
      <c r="T286" s="202"/>
      <c r="U286" s="202"/>
      <c r="V286" s="202" t="s">
        <v>8</v>
      </c>
    </row>
    <row r="287" spans="1:22" hidden="1">
      <c r="A287" s="202"/>
      <c r="B287" s="202"/>
      <c r="C287" s="202"/>
      <c r="D287" s="104"/>
      <c r="E287" s="202"/>
      <c r="F287" s="202"/>
      <c r="G287" s="202"/>
      <c r="H287" s="203" t="s">
        <v>9</v>
      </c>
      <c r="I287" s="204"/>
      <c r="J287" s="12"/>
      <c r="K287" s="12"/>
      <c r="L287" s="12"/>
      <c r="M287" s="12"/>
      <c r="N287" s="12"/>
      <c r="O287" s="13"/>
      <c r="P287" s="202" t="s">
        <v>5</v>
      </c>
      <c r="Q287" s="202"/>
      <c r="R287" s="202" t="s">
        <v>6</v>
      </c>
      <c r="S287" s="202"/>
      <c r="T287" s="202" t="s">
        <v>7</v>
      </c>
      <c r="U287" s="202"/>
      <c r="V287" s="202"/>
    </row>
    <row r="288" spans="1:22" hidden="1">
      <c r="A288" s="202"/>
      <c r="B288" s="202"/>
      <c r="C288" s="202"/>
      <c r="D288" s="104"/>
      <c r="E288" s="202"/>
      <c r="F288" s="202"/>
      <c r="G288" s="202"/>
      <c r="H288" s="205"/>
      <c r="I288" s="206"/>
      <c r="J288" s="11" t="s">
        <v>2</v>
      </c>
      <c r="K288" s="13"/>
      <c r="L288" s="11" t="s">
        <v>3</v>
      </c>
      <c r="M288" s="13"/>
      <c r="N288" s="11" t="s">
        <v>4</v>
      </c>
      <c r="O288" s="13"/>
      <c r="P288" s="202"/>
      <c r="Q288" s="202"/>
      <c r="R288" s="202"/>
      <c r="S288" s="202"/>
      <c r="T288" s="202"/>
      <c r="U288" s="202"/>
      <c r="V288" s="202"/>
    </row>
    <row r="289" spans="1:22" hidden="1">
      <c r="A289" s="202"/>
      <c r="B289" s="202"/>
      <c r="C289" s="202"/>
      <c r="D289" s="104"/>
      <c r="E289" s="202"/>
      <c r="F289" s="202"/>
      <c r="G289" s="202"/>
      <c r="H289" s="58" t="s">
        <v>0</v>
      </c>
      <c r="I289" s="58" t="s">
        <v>1</v>
      </c>
      <c r="J289" s="58" t="s">
        <v>0</v>
      </c>
      <c r="K289" s="58" t="s">
        <v>1</v>
      </c>
      <c r="L289" s="58" t="s">
        <v>0</v>
      </c>
      <c r="M289" s="58" t="s">
        <v>1</v>
      </c>
      <c r="N289" s="58" t="s">
        <v>0</v>
      </c>
      <c r="O289" s="58" t="s">
        <v>1</v>
      </c>
      <c r="P289" s="58" t="s">
        <v>0</v>
      </c>
      <c r="Q289" s="58" t="s">
        <v>1</v>
      </c>
      <c r="R289" s="58" t="s">
        <v>0</v>
      </c>
      <c r="S289" s="58" t="s">
        <v>1</v>
      </c>
      <c r="T289" s="58" t="s">
        <v>0</v>
      </c>
      <c r="U289" s="58" t="s">
        <v>1</v>
      </c>
      <c r="V289" s="202"/>
    </row>
    <row r="290" spans="1:22" hidden="1">
      <c r="A290" s="88">
        <v>1</v>
      </c>
      <c r="B290" s="88">
        <v>2</v>
      </c>
      <c r="C290" s="88">
        <v>3</v>
      </c>
      <c r="D290" s="106"/>
      <c r="E290" s="88">
        <v>4</v>
      </c>
      <c r="F290" s="88">
        <v>5</v>
      </c>
      <c r="G290" s="88">
        <v>6</v>
      </c>
      <c r="H290" s="88">
        <v>7</v>
      </c>
      <c r="I290" s="88">
        <v>8</v>
      </c>
      <c r="J290" s="88">
        <v>9</v>
      </c>
      <c r="K290" s="88">
        <v>10</v>
      </c>
      <c r="L290" s="88">
        <v>11</v>
      </c>
      <c r="M290" s="88">
        <v>12</v>
      </c>
      <c r="N290" s="88">
        <v>13</v>
      </c>
      <c r="O290" s="88">
        <v>14</v>
      </c>
      <c r="P290" s="88">
        <v>9</v>
      </c>
      <c r="Q290" s="88">
        <v>10</v>
      </c>
      <c r="R290" s="88">
        <v>11</v>
      </c>
      <c r="S290" s="88">
        <v>12</v>
      </c>
      <c r="T290" s="88">
        <v>19</v>
      </c>
      <c r="U290" s="88">
        <v>20</v>
      </c>
      <c r="V290" s="88">
        <v>13</v>
      </c>
    </row>
    <row r="291" spans="1:22" ht="18.75" hidden="1">
      <c r="A291" s="242" t="s">
        <v>454</v>
      </c>
      <c r="B291" s="243"/>
      <c r="C291" s="243"/>
      <c r="D291" s="243"/>
      <c r="E291" s="243"/>
      <c r="F291" s="243"/>
      <c r="G291" s="243"/>
      <c r="H291" s="243"/>
      <c r="I291" s="243"/>
      <c r="J291" s="243"/>
      <c r="K291" s="243"/>
      <c r="L291" s="243"/>
      <c r="M291" s="243"/>
      <c r="N291" s="243"/>
      <c r="O291" s="243"/>
      <c r="P291" s="243"/>
      <c r="Q291" s="243"/>
      <c r="R291" s="243"/>
      <c r="S291" s="243"/>
      <c r="T291" s="243"/>
      <c r="U291" s="243"/>
      <c r="V291" s="244"/>
    </row>
    <row r="292" spans="1:22" ht="75" hidden="1">
      <c r="A292" s="36" t="s">
        <v>68</v>
      </c>
      <c r="B292" s="43" t="s">
        <v>249</v>
      </c>
      <c r="C292" s="18" t="s">
        <v>430</v>
      </c>
      <c r="D292" s="18"/>
      <c r="E292" s="18" t="s">
        <v>232</v>
      </c>
      <c r="F292" s="88" t="s">
        <v>237</v>
      </c>
      <c r="G292" s="64" t="s">
        <v>71</v>
      </c>
      <c r="H292" s="64"/>
      <c r="I292" s="64"/>
      <c r="J292" s="64"/>
      <c r="K292" s="64"/>
      <c r="L292" s="64"/>
      <c r="M292" s="64"/>
      <c r="N292" s="64"/>
      <c r="O292" s="64"/>
      <c r="P292" s="64"/>
      <c r="Q292" s="64"/>
      <c r="R292" s="64"/>
      <c r="S292" s="64"/>
      <c r="T292" s="14">
        <f t="shared" ref="T292:U292" si="37">H292+P292+R292</f>
        <v>0</v>
      </c>
      <c r="U292" s="14">
        <f t="shared" si="37"/>
        <v>0</v>
      </c>
      <c r="V292" s="18"/>
    </row>
    <row r="293" spans="1:22" hidden="1">
      <c r="A293" s="18"/>
      <c r="B293" s="18"/>
      <c r="C293" s="19" t="s">
        <v>238</v>
      </c>
      <c r="D293" s="19"/>
      <c r="E293" s="18"/>
      <c r="F293" s="87"/>
      <c r="G293" s="18"/>
      <c r="H293" s="87">
        <f>SUM(H292)</f>
        <v>0</v>
      </c>
      <c r="I293" s="87">
        <f>SUM(I292)</f>
        <v>0</v>
      </c>
      <c r="J293" s="87">
        <f t="shared" ref="J293:U293" si="38">SUM(J292)</f>
        <v>0</v>
      </c>
      <c r="K293" s="87">
        <f t="shared" si="38"/>
        <v>0</v>
      </c>
      <c r="L293" s="87">
        <f t="shared" si="38"/>
        <v>0</v>
      </c>
      <c r="M293" s="87">
        <f t="shared" si="38"/>
        <v>0</v>
      </c>
      <c r="N293" s="87">
        <f t="shared" si="38"/>
        <v>0</v>
      </c>
      <c r="O293" s="87">
        <f t="shared" si="38"/>
        <v>0</v>
      </c>
      <c r="P293" s="87">
        <f t="shared" si="38"/>
        <v>0</v>
      </c>
      <c r="Q293" s="87">
        <f t="shared" si="38"/>
        <v>0</v>
      </c>
      <c r="R293" s="87">
        <f t="shared" si="38"/>
        <v>0</v>
      </c>
      <c r="S293" s="87">
        <f t="shared" si="38"/>
        <v>0</v>
      </c>
      <c r="T293" s="87">
        <f t="shared" si="38"/>
        <v>0</v>
      </c>
      <c r="U293" s="87">
        <f t="shared" si="38"/>
        <v>0</v>
      </c>
      <c r="V293" s="18"/>
    </row>
    <row r="294" spans="1:22" ht="48" customHeight="1">
      <c r="A294" s="223" t="s">
        <v>535</v>
      </c>
      <c r="B294" s="223"/>
      <c r="C294" s="223"/>
      <c r="D294" s="223"/>
      <c r="E294" s="223"/>
      <c r="F294" s="223"/>
      <c r="G294" s="223"/>
      <c r="H294" s="223"/>
      <c r="I294" s="223"/>
      <c r="J294" s="223"/>
      <c r="K294" s="223"/>
      <c r="L294" s="223"/>
      <c r="M294" s="223"/>
      <c r="N294" s="223"/>
      <c r="O294" s="223"/>
      <c r="P294" s="223"/>
      <c r="Q294" s="223"/>
      <c r="R294" s="223"/>
      <c r="S294" s="223"/>
      <c r="T294" s="223"/>
      <c r="U294" s="223"/>
      <c r="V294" s="223"/>
    </row>
    <row r="295" spans="1:22">
      <c r="A295" s="202" t="s">
        <v>11</v>
      </c>
      <c r="B295" s="202" t="s">
        <v>12</v>
      </c>
      <c r="C295" s="202" t="s">
        <v>13</v>
      </c>
      <c r="D295" s="208"/>
      <c r="E295" s="202" t="s">
        <v>14</v>
      </c>
      <c r="F295" s="202" t="s">
        <v>15</v>
      </c>
      <c r="G295" s="202" t="s">
        <v>16</v>
      </c>
      <c r="H295" s="202" t="s">
        <v>10</v>
      </c>
      <c r="I295" s="202"/>
      <c r="J295" s="202"/>
      <c r="K295" s="202"/>
      <c r="L295" s="202"/>
      <c r="M295" s="202"/>
      <c r="N295" s="202"/>
      <c r="O295" s="202"/>
      <c r="P295" s="202"/>
      <c r="Q295" s="202"/>
      <c r="R295" s="202"/>
      <c r="S295" s="202"/>
      <c r="T295" s="202"/>
      <c r="U295" s="202"/>
      <c r="V295" s="202" t="s">
        <v>8</v>
      </c>
    </row>
    <row r="296" spans="1:22">
      <c r="A296" s="202"/>
      <c r="B296" s="202"/>
      <c r="C296" s="202"/>
      <c r="D296" s="209"/>
      <c r="E296" s="202"/>
      <c r="F296" s="202"/>
      <c r="G296" s="202"/>
      <c r="H296" s="203" t="s">
        <v>9</v>
      </c>
      <c r="I296" s="204"/>
      <c r="J296" s="12"/>
      <c r="K296" s="12"/>
      <c r="L296" s="12"/>
      <c r="M296" s="12"/>
      <c r="N296" s="12"/>
      <c r="O296" s="13"/>
      <c r="P296" s="202" t="s">
        <v>5</v>
      </c>
      <c r="Q296" s="202"/>
      <c r="R296" s="202" t="s">
        <v>6</v>
      </c>
      <c r="S296" s="202"/>
      <c r="T296" s="202" t="s">
        <v>7</v>
      </c>
      <c r="U296" s="202"/>
      <c r="V296" s="202"/>
    </row>
    <row r="297" spans="1:22">
      <c r="A297" s="202"/>
      <c r="B297" s="202"/>
      <c r="C297" s="202"/>
      <c r="D297" s="209"/>
      <c r="E297" s="202"/>
      <c r="F297" s="202"/>
      <c r="G297" s="202"/>
      <c r="H297" s="205"/>
      <c r="I297" s="206"/>
      <c r="J297" s="11" t="s">
        <v>2</v>
      </c>
      <c r="K297" s="13"/>
      <c r="L297" s="11" t="s">
        <v>3</v>
      </c>
      <c r="M297" s="13"/>
      <c r="N297" s="11" t="s">
        <v>4</v>
      </c>
      <c r="O297" s="13"/>
      <c r="P297" s="202"/>
      <c r="Q297" s="202"/>
      <c r="R297" s="202"/>
      <c r="S297" s="202"/>
      <c r="T297" s="202"/>
      <c r="U297" s="202"/>
      <c r="V297" s="202"/>
    </row>
    <row r="298" spans="1:22">
      <c r="A298" s="202"/>
      <c r="B298" s="202"/>
      <c r="C298" s="202"/>
      <c r="D298" s="210"/>
      <c r="E298" s="202"/>
      <c r="F298" s="202"/>
      <c r="G298" s="202"/>
      <c r="H298" s="137" t="s">
        <v>0</v>
      </c>
      <c r="I298" s="137" t="s">
        <v>1</v>
      </c>
      <c r="J298" s="137" t="s">
        <v>0</v>
      </c>
      <c r="K298" s="137" t="s">
        <v>1</v>
      </c>
      <c r="L298" s="137" t="s">
        <v>0</v>
      </c>
      <c r="M298" s="137" t="s">
        <v>1</v>
      </c>
      <c r="N298" s="137" t="s">
        <v>0</v>
      </c>
      <c r="O298" s="137" t="s">
        <v>1</v>
      </c>
      <c r="P298" s="137" t="s">
        <v>0</v>
      </c>
      <c r="Q298" s="137" t="s">
        <v>1</v>
      </c>
      <c r="R298" s="137" t="s">
        <v>0</v>
      </c>
      <c r="S298" s="137" t="s">
        <v>1</v>
      </c>
      <c r="T298" s="137" t="s">
        <v>0</v>
      </c>
      <c r="U298" s="137" t="s">
        <v>1</v>
      </c>
      <c r="V298" s="202"/>
    </row>
    <row r="299" spans="1:22" ht="17.25" customHeight="1">
      <c r="A299" s="138">
        <v>1</v>
      </c>
      <c r="B299" s="138">
        <v>2</v>
      </c>
      <c r="C299" s="138">
        <v>3</v>
      </c>
      <c r="D299" s="138"/>
      <c r="E299" s="138">
        <v>4</v>
      </c>
      <c r="F299" s="138">
        <v>5</v>
      </c>
      <c r="G299" s="138">
        <v>6</v>
      </c>
      <c r="H299" s="138">
        <v>7</v>
      </c>
      <c r="I299" s="138">
        <v>8</v>
      </c>
      <c r="J299" s="138">
        <v>9</v>
      </c>
      <c r="K299" s="138">
        <v>10</v>
      </c>
      <c r="L299" s="138">
        <v>11</v>
      </c>
      <c r="M299" s="138">
        <v>12</v>
      </c>
      <c r="N299" s="138">
        <v>13</v>
      </c>
      <c r="O299" s="138">
        <v>14</v>
      </c>
      <c r="P299" s="138">
        <v>9</v>
      </c>
      <c r="Q299" s="138">
        <v>10</v>
      </c>
      <c r="R299" s="138">
        <v>11</v>
      </c>
      <c r="S299" s="138">
        <v>12</v>
      </c>
      <c r="T299" s="138">
        <v>19</v>
      </c>
      <c r="U299" s="138">
        <v>20</v>
      </c>
      <c r="V299" s="138">
        <v>13</v>
      </c>
    </row>
    <row r="300" spans="1:22" ht="174.75" customHeight="1">
      <c r="A300" s="213" t="s">
        <v>68</v>
      </c>
      <c r="B300" s="216" t="s">
        <v>536</v>
      </c>
      <c r="C300" s="141" t="s">
        <v>537</v>
      </c>
      <c r="D300" s="141"/>
      <c r="E300" s="9" t="s">
        <v>471</v>
      </c>
      <c r="F300" s="216" t="s">
        <v>538</v>
      </c>
      <c r="G300" s="141" t="s">
        <v>71</v>
      </c>
      <c r="H300" s="14">
        <v>1828.2</v>
      </c>
      <c r="I300" s="157">
        <v>1828.2</v>
      </c>
      <c r="J300" s="14"/>
      <c r="K300" s="14"/>
      <c r="L300" s="14"/>
      <c r="M300" s="14"/>
      <c r="N300" s="14"/>
      <c r="O300" s="14"/>
      <c r="P300" s="14">
        <v>8392</v>
      </c>
      <c r="Q300" s="157">
        <v>0</v>
      </c>
      <c r="R300" s="14">
        <v>617.20000000000005</v>
      </c>
      <c r="S300" s="157">
        <v>0</v>
      </c>
      <c r="T300" s="14"/>
      <c r="U300" s="14"/>
      <c r="V300" s="14"/>
    </row>
    <row r="301" spans="1:22" ht="111" customHeight="1">
      <c r="A301" s="215"/>
      <c r="B301" s="218"/>
      <c r="C301" s="141" t="s">
        <v>539</v>
      </c>
      <c r="D301" s="141"/>
      <c r="E301" s="9" t="s">
        <v>471</v>
      </c>
      <c r="F301" s="218"/>
      <c r="G301" s="141" t="s">
        <v>71</v>
      </c>
      <c r="H301" s="14">
        <v>50</v>
      </c>
      <c r="I301" s="157">
        <v>50</v>
      </c>
      <c r="J301" s="14"/>
      <c r="K301" s="14"/>
      <c r="L301" s="14"/>
      <c r="M301" s="14"/>
      <c r="N301" s="14"/>
      <c r="O301" s="14"/>
      <c r="P301" s="14">
        <v>25</v>
      </c>
      <c r="Q301" s="157">
        <v>0</v>
      </c>
      <c r="R301" s="14">
        <v>76</v>
      </c>
      <c r="S301" s="157">
        <v>0</v>
      </c>
      <c r="T301" s="14"/>
      <c r="U301" s="14"/>
      <c r="V301" s="158"/>
    </row>
    <row r="302" spans="1:22" ht="85.5" customHeight="1">
      <c r="A302" s="141" t="s">
        <v>79</v>
      </c>
      <c r="B302" s="141" t="s">
        <v>541</v>
      </c>
      <c r="C302" s="141" t="s">
        <v>540</v>
      </c>
      <c r="D302" s="141"/>
      <c r="E302" s="9" t="s">
        <v>471</v>
      </c>
      <c r="F302" s="141" t="s">
        <v>542</v>
      </c>
      <c r="G302" s="141" t="s">
        <v>71</v>
      </c>
      <c r="H302" s="14">
        <v>7</v>
      </c>
      <c r="I302" s="157">
        <v>7</v>
      </c>
      <c r="J302" s="14"/>
      <c r="K302" s="14"/>
      <c r="L302" s="14"/>
      <c r="M302" s="14"/>
      <c r="N302" s="14"/>
      <c r="O302" s="14"/>
      <c r="P302" s="14">
        <v>0</v>
      </c>
      <c r="Q302" s="157">
        <v>0</v>
      </c>
      <c r="R302" s="14">
        <v>0</v>
      </c>
      <c r="S302" s="157">
        <v>0</v>
      </c>
      <c r="T302" s="14"/>
      <c r="U302" s="14"/>
      <c r="V302" s="14"/>
    </row>
    <row r="303" spans="1:22" ht="91.5" customHeight="1">
      <c r="A303" s="213" t="s">
        <v>86</v>
      </c>
      <c r="B303" s="213" t="s">
        <v>543</v>
      </c>
      <c r="C303" s="144" t="s">
        <v>545</v>
      </c>
      <c r="D303" s="141"/>
      <c r="E303" s="9" t="s">
        <v>471</v>
      </c>
      <c r="F303" s="213" t="s">
        <v>547</v>
      </c>
      <c r="G303" s="141" t="s">
        <v>71</v>
      </c>
      <c r="H303" s="14">
        <v>1760.9</v>
      </c>
      <c r="I303" s="157">
        <v>1760.9</v>
      </c>
      <c r="J303" s="14"/>
      <c r="K303" s="14"/>
      <c r="L303" s="14"/>
      <c r="M303" s="14"/>
      <c r="N303" s="14"/>
      <c r="O303" s="14"/>
      <c r="P303" s="14"/>
      <c r="Q303" s="157">
        <v>0</v>
      </c>
      <c r="R303" s="14"/>
      <c r="S303" s="157">
        <v>0</v>
      </c>
      <c r="T303" s="14"/>
      <c r="U303" s="14"/>
      <c r="V303" s="14"/>
    </row>
    <row r="304" spans="1:22" ht="99.75" customHeight="1">
      <c r="A304" s="214"/>
      <c r="B304" s="214"/>
      <c r="C304" s="144" t="s">
        <v>546</v>
      </c>
      <c r="D304" s="141"/>
      <c r="E304" s="9" t="s">
        <v>471</v>
      </c>
      <c r="F304" s="214"/>
      <c r="G304" s="141" t="s">
        <v>71</v>
      </c>
      <c r="H304" s="157">
        <v>0</v>
      </c>
      <c r="I304" s="157">
        <v>0</v>
      </c>
      <c r="J304" s="14"/>
      <c r="K304" s="14"/>
      <c r="L304" s="14"/>
      <c r="M304" s="14"/>
      <c r="N304" s="14"/>
      <c r="O304" s="14"/>
      <c r="P304" s="14">
        <v>1200</v>
      </c>
      <c r="Q304" s="157">
        <v>0</v>
      </c>
      <c r="R304" s="14"/>
      <c r="S304" s="157">
        <v>0</v>
      </c>
      <c r="T304" s="14"/>
      <c r="U304" s="14"/>
      <c r="V304" s="14"/>
    </row>
    <row r="305" spans="1:22" ht="99.75" customHeight="1">
      <c r="A305" s="215"/>
      <c r="B305" s="215"/>
      <c r="C305" s="144" t="s">
        <v>544</v>
      </c>
      <c r="D305" s="141"/>
      <c r="E305" s="9" t="s">
        <v>471</v>
      </c>
      <c r="F305" s="215"/>
      <c r="G305" s="141" t="s">
        <v>71</v>
      </c>
      <c r="H305" s="157">
        <v>0</v>
      </c>
      <c r="I305" s="157">
        <v>0</v>
      </c>
      <c r="J305" s="14"/>
      <c r="K305" s="14"/>
      <c r="L305" s="14"/>
      <c r="M305" s="14"/>
      <c r="N305" s="14"/>
      <c r="O305" s="14"/>
      <c r="P305" s="14"/>
      <c r="Q305" s="157">
        <v>0</v>
      </c>
      <c r="R305" s="14">
        <v>450</v>
      </c>
      <c r="S305" s="157">
        <v>0</v>
      </c>
      <c r="T305" s="14"/>
      <c r="U305" s="14"/>
      <c r="V305" s="14"/>
    </row>
    <row r="306" spans="1:22" ht="109.5" customHeight="1">
      <c r="A306" s="141" t="s">
        <v>97</v>
      </c>
      <c r="B306" s="141" t="s">
        <v>548</v>
      </c>
      <c r="C306" s="16" t="s">
        <v>549</v>
      </c>
      <c r="D306" s="141"/>
      <c r="E306" s="9" t="s">
        <v>471</v>
      </c>
      <c r="F306" s="141" t="s">
        <v>550</v>
      </c>
      <c r="G306" s="141" t="s">
        <v>71</v>
      </c>
      <c r="H306" s="157">
        <v>0</v>
      </c>
      <c r="I306" s="157">
        <v>0</v>
      </c>
      <c r="J306" s="14"/>
      <c r="K306" s="14"/>
      <c r="L306" s="14"/>
      <c r="M306" s="14"/>
      <c r="N306" s="14"/>
      <c r="O306" s="14"/>
      <c r="P306" s="14">
        <v>300</v>
      </c>
      <c r="Q306" s="157">
        <v>0</v>
      </c>
      <c r="R306" s="157">
        <v>0</v>
      </c>
      <c r="S306" s="157">
        <v>0</v>
      </c>
      <c r="T306" s="14"/>
      <c r="U306" s="14"/>
      <c r="V306" s="14"/>
    </row>
    <row r="307" spans="1:22" ht="131.25" customHeight="1">
      <c r="A307" s="141" t="s">
        <v>98</v>
      </c>
      <c r="B307" s="141" t="s">
        <v>551</v>
      </c>
      <c r="C307" s="141" t="s">
        <v>552</v>
      </c>
      <c r="D307" s="141"/>
      <c r="E307" s="9" t="s">
        <v>471</v>
      </c>
      <c r="F307" s="141" t="s">
        <v>553</v>
      </c>
      <c r="G307" s="141" t="s">
        <v>71</v>
      </c>
      <c r="H307" s="157">
        <v>0</v>
      </c>
      <c r="I307" s="157">
        <v>0</v>
      </c>
      <c r="J307" s="157">
        <v>0</v>
      </c>
      <c r="K307" s="157">
        <v>0</v>
      </c>
      <c r="L307" s="157">
        <v>0</v>
      </c>
      <c r="M307" s="157">
        <v>0</v>
      </c>
      <c r="N307" s="157">
        <v>0</v>
      </c>
      <c r="O307" s="157">
        <v>0</v>
      </c>
      <c r="P307" s="157">
        <v>0</v>
      </c>
      <c r="Q307" s="157">
        <v>0</v>
      </c>
      <c r="R307" s="14">
        <v>2223.8000000000002</v>
      </c>
      <c r="S307" s="157">
        <v>0</v>
      </c>
      <c r="T307" s="14"/>
      <c r="U307" s="14"/>
      <c r="V307" s="14"/>
    </row>
    <row r="308" spans="1:22" ht="117.75" customHeight="1">
      <c r="A308" s="213" t="s">
        <v>99</v>
      </c>
      <c r="B308" s="213" t="s">
        <v>554</v>
      </c>
      <c r="C308" s="144" t="s">
        <v>555</v>
      </c>
      <c r="D308" s="141"/>
      <c r="E308" s="9" t="s">
        <v>471</v>
      </c>
      <c r="F308" s="213" t="s">
        <v>560</v>
      </c>
      <c r="G308" s="141" t="s">
        <v>71</v>
      </c>
      <c r="H308" s="157">
        <v>0</v>
      </c>
      <c r="I308" s="157">
        <v>0</v>
      </c>
      <c r="J308" s="14"/>
      <c r="K308" s="14"/>
      <c r="L308" s="14"/>
      <c r="M308" s="14"/>
      <c r="N308" s="14"/>
      <c r="O308" s="14"/>
      <c r="P308" s="14">
        <v>114</v>
      </c>
      <c r="Q308" s="157">
        <v>0</v>
      </c>
      <c r="R308" s="14"/>
      <c r="S308" s="157">
        <v>0</v>
      </c>
      <c r="T308" s="14"/>
      <c r="U308" s="14"/>
      <c r="V308" s="14"/>
    </row>
    <row r="309" spans="1:22" ht="120.75" customHeight="1">
      <c r="A309" s="214"/>
      <c r="B309" s="214"/>
      <c r="C309" s="144" t="s">
        <v>557</v>
      </c>
      <c r="D309" s="141"/>
      <c r="E309" s="9" t="s">
        <v>471</v>
      </c>
      <c r="F309" s="214"/>
      <c r="G309" s="141" t="s">
        <v>71</v>
      </c>
      <c r="H309" s="14">
        <v>68</v>
      </c>
      <c r="I309" s="157">
        <v>68</v>
      </c>
      <c r="J309" s="14"/>
      <c r="K309" s="14"/>
      <c r="L309" s="14"/>
      <c r="M309" s="14"/>
      <c r="N309" s="14"/>
      <c r="O309" s="14"/>
      <c r="P309" s="14"/>
      <c r="Q309" s="157">
        <v>0</v>
      </c>
      <c r="R309" s="14"/>
      <c r="S309" s="157">
        <v>0</v>
      </c>
      <c r="T309" s="14"/>
      <c r="U309" s="14"/>
      <c r="V309" s="14"/>
    </row>
    <row r="310" spans="1:22" ht="51.75" customHeight="1">
      <c r="A310" s="214"/>
      <c r="B310" s="214"/>
      <c r="C310" s="144" t="s">
        <v>556</v>
      </c>
      <c r="D310" s="141"/>
      <c r="E310" s="9" t="s">
        <v>471</v>
      </c>
      <c r="F310" s="214"/>
      <c r="G310" s="141" t="s">
        <v>71</v>
      </c>
      <c r="H310" s="14">
        <v>85</v>
      </c>
      <c r="I310" s="157">
        <v>85</v>
      </c>
      <c r="J310" s="14"/>
      <c r="K310" s="14"/>
      <c r="L310" s="14"/>
      <c r="M310" s="14"/>
      <c r="N310" s="14"/>
      <c r="O310" s="14"/>
      <c r="P310" s="14"/>
      <c r="Q310" s="157">
        <v>0</v>
      </c>
      <c r="R310" s="14"/>
      <c r="S310" s="157">
        <v>0</v>
      </c>
      <c r="T310" s="14"/>
      <c r="U310" s="14"/>
      <c r="V310" s="14"/>
    </row>
    <row r="311" spans="1:22" ht="104.25" customHeight="1">
      <c r="A311" s="214"/>
      <c r="B311" s="214"/>
      <c r="C311" s="144" t="s">
        <v>558</v>
      </c>
      <c r="D311" s="141"/>
      <c r="E311" s="9" t="s">
        <v>471</v>
      </c>
      <c r="F311" s="214"/>
      <c r="G311" s="141" t="s">
        <v>71</v>
      </c>
      <c r="H311" s="157">
        <v>0</v>
      </c>
      <c r="I311" s="157">
        <v>0</v>
      </c>
      <c r="J311" s="14"/>
      <c r="K311" s="14"/>
      <c r="L311" s="14"/>
      <c r="M311" s="14"/>
      <c r="N311" s="14"/>
      <c r="O311" s="14"/>
      <c r="P311" s="14"/>
      <c r="Q311" s="157">
        <v>0</v>
      </c>
      <c r="R311" s="14">
        <v>650</v>
      </c>
      <c r="S311" s="157">
        <v>0</v>
      </c>
      <c r="T311" s="14"/>
      <c r="U311" s="14"/>
      <c r="V311" s="14"/>
    </row>
    <row r="312" spans="1:22" ht="72.75" customHeight="1">
      <c r="A312" s="215"/>
      <c r="B312" s="215"/>
      <c r="C312" s="144" t="s">
        <v>559</v>
      </c>
      <c r="D312" s="141"/>
      <c r="E312" s="9" t="s">
        <v>471</v>
      </c>
      <c r="F312" s="215"/>
      <c r="G312" s="141" t="s">
        <v>71</v>
      </c>
      <c r="H312" s="157">
        <v>0</v>
      </c>
      <c r="I312" s="157">
        <v>0</v>
      </c>
      <c r="J312" s="14"/>
      <c r="K312" s="14"/>
      <c r="L312" s="14"/>
      <c r="M312" s="14"/>
      <c r="N312" s="14"/>
      <c r="O312" s="14"/>
      <c r="P312" s="14">
        <v>70</v>
      </c>
      <c r="Q312" s="157">
        <v>0</v>
      </c>
      <c r="R312" s="14"/>
      <c r="S312" s="157">
        <v>0</v>
      </c>
      <c r="T312" s="14"/>
      <c r="U312" s="14"/>
      <c r="V312" s="14"/>
    </row>
    <row r="313" spans="1:22" ht="115.5" customHeight="1">
      <c r="A313" s="213" t="s">
        <v>100</v>
      </c>
      <c r="B313" s="213" t="s">
        <v>561</v>
      </c>
      <c r="C313" s="144" t="s">
        <v>562</v>
      </c>
      <c r="D313" s="141"/>
      <c r="E313" s="9" t="s">
        <v>471</v>
      </c>
      <c r="F313" s="213" t="s">
        <v>574</v>
      </c>
      <c r="G313" s="141" t="s">
        <v>71</v>
      </c>
      <c r="H313" s="14">
        <v>1390</v>
      </c>
      <c r="I313" s="157">
        <v>1390</v>
      </c>
      <c r="J313" s="157">
        <v>0</v>
      </c>
      <c r="K313" s="157">
        <v>0</v>
      </c>
      <c r="L313" s="157">
        <v>0</v>
      </c>
      <c r="M313" s="157">
        <v>0</v>
      </c>
      <c r="N313" s="157">
        <v>0</v>
      </c>
      <c r="O313" s="157">
        <v>0</v>
      </c>
      <c r="P313" s="157">
        <v>0</v>
      </c>
      <c r="Q313" s="157">
        <v>0</v>
      </c>
      <c r="R313" s="157">
        <v>0</v>
      </c>
      <c r="S313" s="157">
        <v>0</v>
      </c>
      <c r="T313" s="14"/>
      <c r="U313" s="14"/>
      <c r="V313" s="14"/>
    </row>
    <row r="314" spans="1:22" ht="52.5" customHeight="1">
      <c r="A314" s="214"/>
      <c r="B314" s="221"/>
      <c r="C314" s="145" t="s">
        <v>563</v>
      </c>
      <c r="D314" s="141"/>
      <c r="E314" s="9" t="s">
        <v>471</v>
      </c>
      <c r="F314" s="214"/>
      <c r="G314" s="141" t="s">
        <v>71</v>
      </c>
      <c r="H314" s="14">
        <v>195</v>
      </c>
      <c r="I314" s="157">
        <v>195</v>
      </c>
      <c r="J314" s="14"/>
      <c r="K314" s="14"/>
      <c r="L314" s="14"/>
      <c r="M314" s="14"/>
      <c r="N314" s="14"/>
      <c r="O314" s="14"/>
      <c r="P314" s="14">
        <v>195</v>
      </c>
      <c r="Q314" s="157">
        <v>0</v>
      </c>
      <c r="R314" s="14">
        <v>195</v>
      </c>
      <c r="S314" s="157">
        <v>0</v>
      </c>
      <c r="T314" s="14"/>
      <c r="U314" s="14"/>
      <c r="V314" s="14"/>
    </row>
    <row r="315" spans="1:22" ht="165" customHeight="1">
      <c r="A315" s="214"/>
      <c r="B315" s="221"/>
      <c r="C315" s="146" t="s">
        <v>564</v>
      </c>
      <c r="D315" s="141"/>
      <c r="E315" s="9" t="s">
        <v>471</v>
      </c>
      <c r="F315" s="214"/>
      <c r="G315" s="141" t="s">
        <v>71</v>
      </c>
      <c r="H315" s="14">
        <v>900</v>
      </c>
      <c r="I315" s="157">
        <v>900</v>
      </c>
      <c r="J315" s="14"/>
      <c r="K315" s="14"/>
      <c r="L315" s="14"/>
      <c r="M315" s="14"/>
      <c r="N315" s="14"/>
      <c r="O315" s="14"/>
      <c r="P315" s="14">
        <v>900</v>
      </c>
      <c r="Q315" s="157">
        <v>0</v>
      </c>
      <c r="R315" s="14"/>
      <c r="S315" s="157">
        <v>0</v>
      </c>
      <c r="T315" s="14"/>
      <c r="U315" s="14"/>
      <c r="V315" s="14"/>
    </row>
    <row r="316" spans="1:22" ht="87" customHeight="1">
      <c r="A316" s="214"/>
      <c r="B316" s="221"/>
      <c r="C316" s="147" t="s">
        <v>565</v>
      </c>
      <c r="D316" s="141"/>
      <c r="E316" s="9" t="s">
        <v>471</v>
      </c>
      <c r="F316" s="215"/>
      <c r="G316" s="141" t="s">
        <v>71</v>
      </c>
      <c r="H316" s="14">
        <v>234</v>
      </c>
      <c r="I316" s="157">
        <v>234</v>
      </c>
      <c r="J316" s="14"/>
      <c r="K316" s="14"/>
      <c r="L316" s="14"/>
      <c r="M316" s="14"/>
      <c r="N316" s="14"/>
      <c r="O316" s="14"/>
      <c r="P316" s="14">
        <v>234</v>
      </c>
      <c r="Q316" s="157">
        <v>0</v>
      </c>
      <c r="R316" s="14">
        <v>234</v>
      </c>
      <c r="S316" s="157">
        <v>0</v>
      </c>
      <c r="T316" s="14"/>
      <c r="U316" s="14"/>
      <c r="V316" s="14"/>
    </row>
    <row r="317" spans="1:22" ht="70.5" customHeight="1">
      <c r="A317" s="214"/>
      <c r="B317" s="221"/>
      <c r="C317" s="147" t="s">
        <v>566</v>
      </c>
      <c r="D317" s="141"/>
      <c r="E317" s="9" t="s">
        <v>471</v>
      </c>
      <c r="F317" s="213" t="s">
        <v>574</v>
      </c>
      <c r="G317" s="141" t="s">
        <v>71</v>
      </c>
      <c r="H317" s="14">
        <v>400</v>
      </c>
      <c r="I317" s="157">
        <v>400</v>
      </c>
      <c r="J317" s="14"/>
      <c r="K317" s="14"/>
      <c r="L317" s="14"/>
      <c r="M317" s="14"/>
      <c r="N317" s="14"/>
      <c r="O317" s="14"/>
      <c r="P317" s="14">
        <v>400</v>
      </c>
      <c r="Q317" s="157">
        <v>0</v>
      </c>
      <c r="R317" s="157">
        <v>0</v>
      </c>
      <c r="S317" s="157">
        <v>0</v>
      </c>
      <c r="T317" s="14"/>
      <c r="U317" s="14"/>
      <c r="V317" s="14"/>
    </row>
    <row r="318" spans="1:22" ht="78.75" customHeight="1">
      <c r="A318" s="214"/>
      <c r="B318" s="221"/>
      <c r="C318" s="148" t="s">
        <v>567</v>
      </c>
      <c r="D318" s="141"/>
      <c r="E318" s="9" t="s">
        <v>471</v>
      </c>
      <c r="F318" s="214"/>
      <c r="G318" s="141" t="s">
        <v>71</v>
      </c>
      <c r="H318" s="14">
        <v>60</v>
      </c>
      <c r="I318" s="157">
        <v>60</v>
      </c>
      <c r="J318" s="14"/>
      <c r="K318" s="14"/>
      <c r="L318" s="14"/>
      <c r="M318" s="14"/>
      <c r="N318" s="14"/>
      <c r="O318" s="14"/>
      <c r="P318" s="14">
        <v>199</v>
      </c>
      <c r="Q318" s="157">
        <v>0</v>
      </c>
      <c r="R318" s="157">
        <v>0</v>
      </c>
      <c r="S318" s="157">
        <v>0</v>
      </c>
      <c r="T318" s="14"/>
      <c r="U318" s="14"/>
      <c r="V318" s="14"/>
    </row>
    <row r="319" spans="1:22" ht="87.75" customHeight="1">
      <c r="A319" s="214"/>
      <c r="B319" s="221"/>
      <c r="C319" s="147" t="s">
        <v>568</v>
      </c>
      <c r="D319" s="141"/>
      <c r="E319" s="9" t="s">
        <v>471</v>
      </c>
      <c r="F319" s="214"/>
      <c r="G319" s="141" t="s">
        <v>71</v>
      </c>
      <c r="H319" s="157">
        <v>0</v>
      </c>
      <c r="I319" s="157">
        <v>0</v>
      </c>
      <c r="J319" s="14"/>
      <c r="K319" s="14"/>
      <c r="L319" s="14"/>
      <c r="M319" s="14"/>
      <c r="N319" s="14"/>
      <c r="O319" s="14"/>
      <c r="P319" s="14">
        <v>785</v>
      </c>
      <c r="Q319" s="157">
        <v>0</v>
      </c>
      <c r="R319" s="14">
        <v>785</v>
      </c>
      <c r="S319" s="157">
        <v>0</v>
      </c>
      <c r="T319" s="14"/>
      <c r="U319" s="14"/>
      <c r="V319" s="14"/>
    </row>
    <row r="320" spans="1:22" ht="132" customHeight="1">
      <c r="A320" s="214"/>
      <c r="B320" s="221"/>
      <c r="C320" s="147" t="s">
        <v>569</v>
      </c>
      <c r="D320" s="141"/>
      <c r="E320" s="9" t="s">
        <v>471</v>
      </c>
      <c r="F320" s="215"/>
      <c r="G320" s="141" t="s">
        <v>71</v>
      </c>
      <c r="H320" s="14">
        <v>750</v>
      </c>
      <c r="I320" s="157">
        <v>750</v>
      </c>
      <c r="J320" s="14"/>
      <c r="K320" s="14"/>
      <c r="L320" s="14"/>
      <c r="M320" s="14"/>
      <c r="N320" s="14"/>
      <c r="O320" s="14"/>
      <c r="P320" s="14">
        <v>750</v>
      </c>
      <c r="Q320" s="157">
        <v>0</v>
      </c>
      <c r="R320" s="14">
        <v>750</v>
      </c>
      <c r="S320" s="157">
        <v>0</v>
      </c>
      <c r="T320" s="14"/>
      <c r="U320" s="14"/>
      <c r="V320" s="14"/>
    </row>
    <row r="321" spans="1:22" ht="64.5" customHeight="1">
      <c r="A321" s="214"/>
      <c r="B321" s="221"/>
      <c r="C321" s="149" t="s">
        <v>570</v>
      </c>
      <c r="D321" s="141"/>
      <c r="E321" s="9" t="s">
        <v>471</v>
      </c>
      <c r="F321" s="213" t="s">
        <v>574</v>
      </c>
      <c r="G321" s="141" t="s">
        <v>71</v>
      </c>
      <c r="H321" s="14">
        <v>125</v>
      </c>
      <c r="I321" s="157">
        <v>125</v>
      </c>
      <c r="J321" s="14"/>
      <c r="K321" s="14"/>
      <c r="L321" s="14"/>
      <c r="M321" s="14"/>
      <c r="N321" s="14"/>
      <c r="O321" s="14"/>
      <c r="P321" s="14">
        <v>195</v>
      </c>
      <c r="Q321" s="157">
        <v>0</v>
      </c>
      <c r="R321" s="14">
        <v>195</v>
      </c>
      <c r="S321" s="157">
        <v>0</v>
      </c>
      <c r="T321" s="14"/>
      <c r="U321" s="14"/>
      <c r="V321" s="14"/>
    </row>
    <row r="322" spans="1:22" ht="78.75" customHeight="1">
      <c r="A322" s="214"/>
      <c r="B322" s="221"/>
      <c r="C322" s="144" t="s">
        <v>571</v>
      </c>
      <c r="D322" s="141"/>
      <c r="E322" s="9" t="s">
        <v>471</v>
      </c>
      <c r="F322" s="214"/>
      <c r="G322" s="141" t="s">
        <v>71</v>
      </c>
      <c r="H322" s="14">
        <v>25</v>
      </c>
      <c r="I322" s="157">
        <v>25</v>
      </c>
      <c r="J322" s="14"/>
      <c r="K322" s="14"/>
      <c r="L322" s="14"/>
      <c r="M322" s="14"/>
      <c r="N322" s="14"/>
      <c r="O322" s="14"/>
      <c r="P322" s="14">
        <v>175</v>
      </c>
      <c r="Q322" s="157">
        <v>0</v>
      </c>
      <c r="R322" s="14">
        <v>175</v>
      </c>
      <c r="S322" s="157">
        <v>0</v>
      </c>
      <c r="T322" s="14"/>
      <c r="U322" s="14"/>
      <c r="V322" s="14"/>
    </row>
    <row r="323" spans="1:22" ht="99.75" customHeight="1">
      <c r="A323" s="214"/>
      <c r="B323" s="221"/>
      <c r="C323" s="144" t="s">
        <v>572</v>
      </c>
      <c r="D323" s="141"/>
      <c r="E323" s="9" t="s">
        <v>471</v>
      </c>
      <c r="F323" s="214"/>
      <c r="G323" s="141" t="s">
        <v>71</v>
      </c>
      <c r="H323" s="14">
        <v>3570.9</v>
      </c>
      <c r="I323" s="157">
        <v>3570.9</v>
      </c>
      <c r="J323" s="14"/>
      <c r="K323" s="14"/>
      <c r="L323" s="14"/>
      <c r="M323" s="14"/>
      <c r="N323" s="14"/>
      <c r="O323" s="14"/>
      <c r="P323" s="157">
        <v>0</v>
      </c>
      <c r="Q323" s="157">
        <v>0</v>
      </c>
      <c r="R323" s="157">
        <v>0</v>
      </c>
      <c r="S323" s="157">
        <v>0</v>
      </c>
      <c r="T323" s="14"/>
      <c r="U323" s="14"/>
      <c r="V323" s="14"/>
    </row>
    <row r="324" spans="1:22" ht="63" customHeight="1">
      <c r="A324" s="215"/>
      <c r="B324" s="222"/>
      <c r="C324" s="144" t="s">
        <v>573</v>
      </c>
      <c r="D324" s="141"/>
      <c r="E324" s="9" t="s">
        <v>471</v>
      </c>
      <c r="F324" s="215"/>
      <c r="G324" s="141" t="s">
        <v>71</v>
      </c>
      <c r="H324" s="14">
        <v>27</v>
      </c>
      <c r="I324" s="157">
        <v>27</v>
      </c>
      <c r="J324" s="14"/>
      <c r="K324" s="14"/>
      <c r="L324" s="14"/>
      <c r="M324" s="14"/>
      <c r="N324" s="14"/>
      <c r="O324" s="14"/>
      <c r="P324" s="14">
        <v>75</v>
      </c>
      <c r="Q324" s="157">
        <v>0</v>
      </c>
      <c r="R324" s="14">
        <v>75</v>
      </c>
      <c r="S324" s="157">
        <v>0</v>
      </c>
      <c r="T324" s="14"/>
      <c r="U324" s="14"/>
      <c r="V324" s="14"/>
    </row>
    <row r="325" spans="1:22" ht="125.25" customHeight="1">
      <c r="A325" s="213" t="s">
        <v>101</v>
      </c>
      <c r="B325" s="141" t="s">
        <v>575</v>
      </c>
      <c r="C325" s="144" t="s">
        <v>576</v>
      </c>
      <c r="D325" s="141"/>
      <c r="E325" s="9" t="s">
        <v>471</v>
      </c>
      <c r="F325" s="213" t="s">
        <v>577</v>
      </c>
      <c r="G325" s="141" t="s">
        <v>71</v>
      </c>
      <c r="H325" s="14">
        <v>1161</v>
      </c>
      <c r="I325" s="157">
        <v>1161</v>
      </c>
      <c r="J325" s="157">
        <v>0</v>
      </c>
      <c r="K325" s="157">
        <v>0</v>
      </c>
      <c r="L325" s="157">
        <v>0</v>
      </c>
      <c r="M325" s="157">
        <v>0</v>
      </c>
      <c r="N325" s="157">
        <v>0</v>
      </c>
      <c r="O325" s="157">
        <v>0</v>
      </c>
      <c r="P325" s="157">
        <v>0</v>
      </c>
      <c r="Q325" s="157">
        <v>0</v>
      </c>
      <c r="R325" s="157">
        <v>0</v>
      </c>
      <c r="S325" s="157">
        <v>0</v>
      </c>
      <c r="T325" s="14"/>
      <c r="U325" s="14"/>
      <c r="V325" s="14"/>
    </row>
    <row r="326" spans="1:22" ht="111" customHeight="1">
      <c r="A326" s="214"/>
      <c r="B326" s="213" t="s">
        <v>583</v>
      </c>
      <c r="C326" s="144" t="s">
        <v>578</v>
      </c>
      <c r="D326" s="141"/>
      <c r="E326" s="9" t="s">
        <v>471</v>
      </c>
      <c r="F326" s="215"/>
      <c r="G326" s="141" t="s">
        <v>71</v>
      </c>
      <c r="H326" s="14">
        <v>299.8</v>
      </c>
      <c r="I326" s="157">
        <v>299.8</v>
      </c>
      <c r="J326" s="157">
        <v>0</v>
      </c>
      <c r="K326" s="157">
        <v>0</v>
      </c>
      <c r="L326" s="157">
        <v>0</v>
      </c>
      <c r="M326" s="157">
        <v>0</v>
      </c>
      <c r="N326" s="157">
        <v>0</v>
      </c>
      <c r="O326" s="157">
        <v>0</v>
      </c>
      <c r="P326" s="157">
        <v>0</v>
      </c>
      <c r="Q326" s="157">
        <v>0</v>
      </c>
      <c r="R326" s="157">
        <v>0</v>
      </c>
      <c r="S326" s="157">
        <v>0</v>
      </c>
      <c r="T326" s="14"/>
      <c r="U326" s="14"/>
      <c r="V326" s="14"/>
    </row>
    <row r="327" spans="1:22" ht="80.25" customHeight="1">
      <c r="A327" s="214"/>
      <c r="B327" s="215"/>
      <c r="C327" s="144" t="s">
        <v>579</v>
      </c>
      <c r="D327" s="141"/>
      <c r="E327" s="9" t="s">
        <v>471</v>
      </c>
      <c r="F327" s="213" t="s">
        <v>577</v>
      </c>
      <c r="G327" s="141" t="s">
        <v>71</v>
      </c>
      <c r="H327" s="14">
        <v>700.2</v>
      </c>
      <c r="I327" s="157">
        <v>700.2</v>
      </c>
      <c r="J327" s="157">
        <v>0</v>
      </c>
      <c r="K327" s="157">
        <v>0</v>
      </c>
      <c r="L327" s="157">
        <v>0</v>
      </c>
      <c r="M327" s="157">
        <v>0</v>
      </c>
      <c r="N327" s="157">
        <v>0</v>
      </c>
      <c r="O327" s="157">
        <v>0</v>
      </c>
      <c r="P327" s="157">
        <v>0</v>
      </c>
      <c r="Q327" s="157">
        <v>0</v>
      </c>
      <c r="R327" s="157">
        <v>0</v>
      </c>
      <c r="S327" s="157">
        <v>0</v>
      </c>
      <c r="T327" s="14"/>
      <c r="U327" s="14"/>
      <c r="V327" s="14"/>
    </row>
    <row r="328" spans="1:22" ht="79.5" customHeight="1">
      <c r="A328" s="214"/>
      <c r="B328" s="213" t="s">
        <v>584</v>
      </c>
      <c r="C328" s="144" t="s">
        <v>580</v>
      </c>
      <c r="D328" s="141"/>
      <c r="E328" s="9" t="s">
        <v>471</v>
      </c>
      <c r="F328" s="215"/>
      <c r="G328" s="141" t="s">
        <v>71</v>
      </c>
      <c r="H328" s="157">
        <v>0</v>
      </c>
      <c r="I328" s="157">
        <v>0</v>
      </c>
      <c r="J328" s="14"/>
      <c r="K328" s="14"/>
      <c r="L328" s="14"/>
      <c r="M328" s="14"/>
      <c r="N328" s="14"/>
      <c r="O328" s="14"/>
      <c r="P328" s="14">
        <v>400</v>
      </c>
      <c r="Q328" s="157">
        <v>0</v>
      </c>
      <c r="R328" s="157">
        <v>0</v>
      </c>
      <c r="S328" s="157">
        <v>0</v>
      </c>
      <c r="T328" s="14"/>
      <c r="U328" s="14"/>
      <c r="V328" s="14"/>
    </row>
    <row r="329" spans="1:22" ht="91.5" customHeight="1">
      <c r="A329" s="214"/>
      <c r="B329" s="215"/>
      <c r="C329" s="144" t="s">
        <v>581</v>
      </c>
      <c r="D329" s="141"/>
      <c r="E329" s="9" t="s">
        <v>471</v>
      </c>
      <c r="F329" s="213" t="s">
        <v>577</v>
      </c>
      <c r="G329" s="141" t="s">
        <v>71</v>
      </c>
      <c r="H329" s="157">
        <v>0</v>
      </c>
      <c r="I329" s="157">
        <v>0</v>
      </c>
      <c r="J329" s="157">
        <v>0</v>
      </c>
      <c r="K329" s="157">
        <v>0</v>
      </c>
      <c r="L329" s="157">
        <v>0</v>
      </c>
      <c r="M329" s="157">
        <v>0</v>
      </c>
      <c r="N329" s="157">
        <v>0</v>
      </c>
      <c r="O329" s="157">
        <v>0</v>
      </c>
      <c r="P329" s="157">
        <v>0</v>
      </c>
      <c r="Q329" s="157">
        <v>0</v>
      </c>
      <c r="R329" s="14">
        <v>800</v>
      </c>
      <c r="S329" s="157">
        <v>0</v>
      </c>
      <c r="T329" s="14"/>
      <c r="U329" s="14"/>
      <c r="V329" s="14"/>
    </row>
    <row r="330" spans="1:22" ht="98.25" customHeight="1">
      <c r="A330" s="215"/>
      <c r="B330" s="141" t="s">
        <v>585</v>
      </c>
      <c r="C330" s="144" t="s">
        <v>582</v>
      </c>
      <c r="D330" s="141"/>
      <c r="E330" s="9" t="s">
        <v>471</v>
      </c>
      <c r="F330" s="215"/>
      <c r="G330" s="141" t="s">
        <v>71</v>
      </c>
      <c r="H330" s="14">
        <v>367</v>
      </c>
      <c r="I330" s="157">
        <v>367</v>
      </c>
      <c r="J330" s="157">
        <v>0</v>
      </c>
      <c r="K330" s="157">
        <v>0</v>
      </c>
      <c r="L330" s="157">
        <v>0</v>
      </c>
      <c r="M330" s="157">
        <v>0</v>
      </c>
      <c r="N330" s="157">
        <v>0</v>
      </c>
      <c r="O330" s="157">
        <v>0</v>
      </c>
      <c r="P330" s="157">
        <v>0</v>
      </c>
      <c r="Q330" s="157">
        <v>0</v>
      </c>
      <c r="R330" s="157">
        <v>0</v>
      </c>
      <c r="S330" s="157">
        <v>0</v>
      </c>
      <c r="T330" s="14"/>
      <c r="U330" s="14"/>
      <c r="V330" s="14"/>
    </row>
    <row r="331" spans="1:22" ht="81.75" customHeight="1">
      <c r="A331" s="213" t="s">
        <v>102</v>
      </c>
      <c r="B331" s="211" t="s">
        <v>586</v>
      </c>
      <c r="C331" s="16" t="s">
        <v>594</v>
      </c>
      <c r="D331" s="141"/>
      <c r="E331" s="9" t="s">
        <v>471</v>
      </c>
      <c r="F331" s="213" t="s">
        <v>651</v>
      </c>
      <c r="G331" s="141" t="s">
        <v>71</v>
      </c>
      <c r="H331" s="14">
        <f>H332+H333+H334+H335</f>
        <v>91.6</v>
      </c>
      <c r="I331" s="157">
        <v>91.6</v>
      </c>
      <c r="J331" s="14">
        <f t="shared" ref="J331:R331" si="39">J332+J333+J334+J335</f>
        <v>0</v>
      </c>
      <c r="K331" s="14">
        <f t="shared" si="39"/>
        <v>0</v>
      </c>
      <c r="L331" s="14">
        <f t="shared" si="39"/>
        <v>0</v>
      </c>
      <c r="M331" s="14">
        <f t="shared" si="39"/>
        <v>0</v>
      </c>
      <c r="N331" s="14">
        <f t="shared" si="39"/>
        <v>0</v>
      </c>
      <c r="O331" s="14">
        <f t="shared" si="39"/>
        <v>0</v>
      </c>
      <c r="P331" s="14">
        <f t="shared" si="39"/>
        <v>111.4</v>
      </c>
      <c r="Q331" s="157">
        <v>0</v>
      </c>
      <c r="R331" s="14">
        <f t="shared" si="39"/>
        <v>79</v>
      </c>
      <c r="S331" s="157">
        <v>0</v>
      </c>
      <c r="T331" s="14"/>
      <c r="U331" s="14"/>
      <c r="V331" s="14"/>
    </row>
    <row r="332" spans="1:22" ht="77.25" customHeight="1">
      <c r="A332" s="214"/>
      <c r="B332" s="212"/>
      <c r="C332" s="16" t="s">
        <v>587</v>
      </c>
      <c r="D332" s="141"/>
      <c r="E332" s="9" t="s">
        <v>471</v>
      </c>
      <c r="F332" s="215"/>
      <c r="G332" s="141" t="s">
        <v>71</v>
      </c>
      <c r="H332" s="157">
        <v>0</v>
      </c>
      <c r="I332" s="157">
        <v>0</v>
      </c>
      <c r="J332" s="14"/>
      <c r="K332" s="14"/>
      <c r="L332" s="14"/>
      <c r="M332" s="14"/>
      <c r="N332" s="14"/>
      <c r="O332" s="14"/>
      <c r="P332" s="14">
        <v>111.4</v>
      </c>
      <c r="Q332" s="157">
        <v>0</v>
      </c>
      <c r="R332" s="157">
        <v>0</v>
      </c>
      <c r="S332" s="157">
        <v>0</v>
      </c>
      <c r="T332" s="14"/>
      <c r="U332" s="14"/>
      <c r="V332" s="14"/>
    </row>
    <row r="333" spans="1:22" ht="63" customHeight="1">
      <c r="A333" s="214"/>
      <c r="B333" s="141" t="s">
        <v>589</v>
      </c>
      <c r="C333" s="16" t="s">
        <v>588</v>
      </c>
      <c r="D333" s="141"/>
      <c r="E333" s="9" t="s">
        <v>471</v>
      </c>
      <c r="F333" s="216" t="s">
        <v>651</v>
      </c>
      <c r="G333" s="141" t="s">
        <v>71</v>
      </c>
      <c r="H333" s="157">
        <v>0</v>
      </c>
      <c r="I333" s="157">
        <v>0</v>
      </c>
      <c r="J333" s="157">
        <v>0</v>
      </c>
      <c r="K333" s="157">
        <v>0</v>
      </c>
      <c r="L333" s="157">
        <v>0</v>
      </c>
      <c r="M333" s="157">
        <v>0</v>
      </c>
      <c r="N333" s="157">
        <v>0</v>
      </c>
      <c r="O333" s="157">
        <v>0</v>
      </c>
      <c r="P333" s="157">
        <v>0</v>
      </c>
      <c r="Q333" s="157">
        <v>0</v>
      </c>
      <c r="R333" s="14">
        <v>79</v>
      </c>
      <c r="S333" s="157">
        <v>0</v>
      </c>
      <c r="T333" s="14"/>
      <c r="U333" s="14"/>
      <c r="V333" s="14"/>
    </row>
    <row r="334" spans="1:22" ht="137.25" customHeight="1">
      <c r="A334" s="214"/>
      <c r="B334" s="144" t="s">
        <v>590</v>
      </c>
      <c r="C334" s="144" t="s">
        <v>591</v>
      </c>
      <c r="D334" s="141"/>
      <c r="E334" s="9" t="s">
        <v>471</v>
      </c>
      <c r="F334" s="217"/>
      <c r="G334" s="141" t="s">
        <v>71</v>
      </c>
      <c r="H334" s="14">
        <v>42</v>
      </c>
      <c r="I334" s="157">
        <v>42</v>
      </c>
      <c r="J334" s="157">
        <v>0</v>
      </c>
      <c r="K334" s="157">
        <v>0</v>
      </c>
      <c r="L334" s="157">
        <v>0</v>
      </c>
      <c r="M334" s="157">
        <v>0</v>
      </c>
      <c r="N334" s="157">
        <v>0</v>
      </c>
      <c r="O334" s="157">
        <v>0</v>
      </c>
      <c r="P334" s="157">
        <v>0</v>
      </c>
      <c r="Q334" s="157">
        <v>0</v>
      </c>
      <c r="R334" s="157">
        <v>0</v>
      </c>
      <c r="S334" s="157">
        <v>0</v>
      </c>
      <c r="T334" s="14"/>
      <c r="U334" s="14"/>
      <c r="V334" s="14"/>
    </row>
    <row r="335" spans="1:22" ht="156" customHeight="1">
      <c r="A335" s="215"/>
      <c r="B335" s="144" t="s">
        <v>592</v>
      </c>
      <c r="C335" s="144" t="s">
        <v>593</v>
      </c>
      <c r="D335" s="141"/>
      <c r="E335" s="9" t="s">
        <v>471</v>
      </c>
      <c r="F335" s="218"/>
      <c r="G335" s="141" t="s">
        <v>71</v>
      </c>
      <c r="H335" s="14">
        <v>49.6</v>
      </c>
      <c r="I335" s="157">
        <v>49.6</v>
      </c>
      <c r="J335" s="157">
        <v>0</v>
      </c>
      <c r="K335" s="157">
        <v>0</v>
      </c>
      <c r="L335" s="157">
        <v>0</v>
      </c>
      <c r="M335" s="157">
        <v>0</v>
      </c>
      <c r="N335" s="157">
        <v>0</v>
      </c>
      <c r="O335" s="157">
        <v>0</v>
      </c>
      <c r="P335" s="157">
        <v>0</v>
      </c>
      <c r="Q335" s="157">
        <v>0</v>
      </c>
      <c r="R335" s="157">
        <v>0</v>
      </c>
      <c r="S335" s="157">
        <v>0</v>
      </c>
      <c r="T335" s="14"/>
      <c r="U335" s="14"/>
      <c r="V335" s="14"/>
    </row>
    <row r="336" spans="1:22" ht="103.5" customHeight="1">
      <c r="A336" s="141" t="s">
        <v>105</v>
      </c>
      <c r="B336" s="144" t="s">
        <v>595</v>
      </c>
      <c r="C336" s="141" t="s">
        <v>596</v>
      </c>
      <c r="D336" s="141"/>
      <c r="E336" s="9" t="s">
        <v>471</v>
      </c>
      <c r="F336" s="213" t="s">
        <v>603</v>
      </c>
      <c r="G336" s="141" t="s">
        <v>71</v>
      </c>
      <c r="H336" s="14">
        <v>1325.3</v>
      </c>
      <c r="I336" s="157">
        <v>1325.3</v>
      </c>
      <c r="J336" s="14"/>
      <c r="K336" s="14"/>
      <c r="L336" s="14"/>
      <c r="M336" s="14"/>
      <c r="N336" s="14"/>
      <c r="O336" s="14"/>
      <c r="P336" s="14"/>
      <c r="Q336" s="157">
        <v>0</v>
      </c>
      <c r="R336" s="14"/>
      <c r="S336" s="157">
        <v>0</v>
      </c>
      <c r="T336" s="14"/>
      <c r="U336" s="14"/>
      <c r="V336" s="14"/>
    </row>
    <row r="337" spans="1:22" ht="177" customHeight="1">
      <c r="A337" s="141" t="s">
        <v>103</v>
      </c>
      <c r="B337" s="144" t="s">
        <v>597</v>
      </c>
      <c r="C337" s="144" t="s">
        <v>598</v>
      </c>
      <c r="D337" s="141"/>
      <c r="E337" s="9" t="s">
        <v>471</v>
      </c>
      <c r="F337" s="215"/>
      <c r="G337" s="141" t="s">
        <v>71</v>
      </c>
      <c r="H337" s="14">
        <v>111</v>
      </c>
      <c r="I337" s="157">
        <v>111</v>
      </c>
      <c r="J337" s="157">
        <v>0</v>
      </c>
      <c r="K337" s="157">
        <v>0</v>
      </c>
      <c r="L337" s="157">
        <v>0</v>
      </c>
      <c r="M337" s="157">
        <v>0</v>
      </c>
      <c r="N337" s="157">
        <v>0</v>
      </c>
      <c r="O337" s="157">
        <v>0</v>
      </c>
      <c r="P337" s="157">
        <v>0</v>
      </c>
      <c r="Q337" s="157">
        <v>0</v>
      </c>
      <c r="R337" s="157">
        <v>0</v>
      </c>
      <c r="S337" s="157">
        <v>0</v>
      </c>
      <c r="T337" s="14"/>
      <c r="U337" s="14"/>
      <c r="V337" s="14"/>
    </row>
    <row r="338" spans="1:22" ht="181.5" customHeight="1">
      <c r="A338" s="141" t="s">
        <v>104</v>
      </c>
      <c r="B338" s="219" t="s">
        <v>599</v>
      </c>
      <c r="C338" s="144" t="s">
        <v>600</v>
      </c>
      <c r="D338" s="141"/>
      <c r="E338" s="9" t="s">
        <v>471</v>
      </c>
      <c r="F338" s="213" t="s">
        <v>603</v>
      </c>
      <c r="G338" s="141" t="s">
        <v>71</v>
      </c>
      <c r="H338" s="14">
        <v>28</v>
      </c>
      <c r="I338" s="157">
        <v>28</v>
      </c>
      <c r="J338" s="157">
        <v>0</v>
      </c>
      <c r="K338" s="157">
        <v>0</v>
      </c>
      <c r="L338" s="157">
        <v>0</v>
      </c>
      <c r="M338" s="157">
        <v>0</v>
      </c>
      <c r="N338" s="157">
        <v>0</v>
      </c>
      <c r="O338" s="157">
        <v>0</v>
      </c>
      <c r="P338" s="157">
        <v>0</v>
      </c>
      <c r="Q338" s="157">
        <v>0</v>
      </c>
      <c r="R338" s="157">
        <v>0</v>
      </c>
      <c r="S338" s="157">
        <v>0</v>
      </c>
      <c r="T338" s="14"/>
      <c r="U338" s="14"/>
      <c r="V338" s="14"/>
    </row>
    <row r="339" spans="1:22" s="95" customFormat="1" ht="43.5" customHeight="1">
      <c r="A339" s="18"/>
      <c r="B339" s="220"/>
      <c r="C339" s="144" t="s">
        <v>601</v>
      </c>
      <c r="D339" s="18"/>
      <c r="E339" s="9" t="s">
        <v>471</v>
      </c>
      <c r="F339" s="215"/>
      <c r="G339" s="141" t="s">
        <v>71</v>
      </c>
      <c r="H339" s="28">
        <v>955</v>
      </c>
      <c r="I339" s="157">
        <v>955</v>
      </c>
      <c r="J339" s="28"/>
      <c r="K339" s="28"/>
      <c r="L339" s="28"/>
      <c r="M339" s="28"/>
      <c r="N339" s="28"/>
      <c r="O339" s="28"/>
      <c r="P339" s="28"/>
      <c r="Q339" s="157">
        <v>0</v>
      </c>
      <c r="R339" s="28"/>
      <c r="S339" s="157">
        <v>0</v>
      </c>
      <c r="T339" s="28"/>
      <c r="U339" s="28"/>
      <c r="V339" s="28"/>
    </row>
    <row r="340" spans="1:22" s="95" customFormat="1" ht="43.5" customHeight="1">
      <c r="A340" s="18"/>
      <c r="B340" s="149"/>
      <c r="C340" s="140" t="s">
        <v>602</v>
      </c>
      <c r="D340" s="18"/>
      <c r="E340" s="9"/>
      <c r="F340" s="142"/>
      <c r="G340" s="141"/>
      <c r="H340" s="28">
        <f>H300+H301+H302+H303+H304+H305+H306+H307+H308+H309+H310+H311+H312+H313+H314+H315+H316+H317+H318+H319+H320+H321+H322+H323+H324+H325+H326+H327+H328+H329+H330+H331+H332+H333+H334+H335+H336+H337+H338+H339</f>
        <v>16606.5</v>
      </c>
      <c r="I340" s="28">
        <f t="shared" ref="I340:S340" si="40">I300+I301+I302+I303+I304+I305+I306+I307+I308+I309+I310+I311+I312+I313+I314+I315+I316+I317+I318+I319+I320+I321+I322+I323+I324+I325+I326+I327+I328+I329+I330+I331+I332+I333+I334+I335+I336+I337+I338+I339</f>
        <v>16606.5</v>
      </c>
      <c r="J340" s="28">
        <f t="shared" si="40"/>
        <v>0</v>
      </c>
      <c r="K340" s="28">
        <f t="shared" si="40"/>
        <v>0</v>
      </c>
      <c r="L340" s="28">
        <f t="shared" si="40"/>
        <v>0</v>
      </c>
      <c r="M340" s="28">
        <f t="shared" si="40"/>
        <v>0</v>
      </c>
      <c r="N340" s="28">
        <f t="shared" si="40"/>
        <v>0</v>
      </c>
      <c r="O340" s="28">
        <f t="shared" si="40"/>
        <v>0</v>
      </c>
      <c r="P340" s="28">
        <f t="shared" si="40"/>
        <v>14631.8</v>
      </c>
      <c r="Q340" s="28">
        <f t="shared" si="40"/>
        <v>0</v>
      </c>
      <c r="R340" s="28">
        <f t="shared" si="40"/>
        <v>7384</v>
      </c>
      <c r="S340" s="28">
        <f t="shared" si="40"/>
        <v>0</v>
      </c>
      <c r="T340" s="28"/>
      <c r="U340" s="28"/>
      <c r="V340" s="28"/>
    </row>
    <row r="341" spans="1:22" ht="44.25" customHeight="1">
      <c r="A341" s="207" t="s">
        <v>614</v>
      </c>
      <c r="B341" s="207"/>
      <c r="C341" s="207"/>
      <c r="D341" s="207"/>
      <c r="E341" s="207"/>
      <c r="F341" s="207"/>
      <c r="G341" s="207"/>
      <c r="H341" s="207"/>
      <c r="I341" s="207"/>
      <c r="J341" s="207"/>
      <c r="K341" s="207"/>
      <c r="L341" s="207"/>
      <c r="M341" s="207"/>
      <c r="N341" s="207"/>
      <c r="O341" s="207"/>
      <c r="P341" s="207"/>
      <c r="Q341" s="207"/>
      <c r="R341" s="207"/>
      <c r="S341" s="207"/>
      <c r="T341" s="207"/>
      <c r="U341" s="207"/>
    </row>
    <row r="342" spans="1:22" ht="15.75" customHeight="1">
      <c r="A342" s="202" t="s">
        <v>11</v>
      </c>
      <c r="B342" s="202" t="s">
        <v>12</v>
      </c>
      <c r="C342" s="202" t="s">
        <v>13</v>
      </c>
      <c r="D342" s="208"/>
      <c r="E342" s="202" t="s">
        <v>14</v>
      </c>
      <c r="F342" s="202" t="s">
        <v>15</v>
      </c>
      <c r="G342" s="202" t="s">
        <v>16</v>
      </c>
      <c r="H342" s="202" t="s">
        <v>10</v>
      </c>
      <c r="I342" s="202"/>
      <c r="J342" s="202"/>
      <c r="K342" s="202"/>
      <c r="L342" s="202"/>
      <c r="M342" s="202"/>
      <c r="N342" s="202"/>
      <c r="O342" s="202"/>
      <c r="P342" s="202"/>
      <c r="Q342" s="202"/>
      <c r="R342" s="202"/>
      <c r="S342" s="202"/>
      <c r="T342" s="202"/>
      <c r="U342" s="202"/>
      <c r="V342" s="202" t="s">
        <v>8</v>
      </c>
    </row>
    <row r="343" spans="1:22">
      <c r="A343" s="202"/>
      <c r="B343" s="202"/>
      <c r="C343" s="202"/>
      <c r="D343" s="209"/>
      <c r="E343" s="202"/>
      <c r="F343" s="202"/>
      <c r="G343" s="202"/>
      <c r="H343" s="203" t="s">
        <v>9</v>
      </c>
      <c r="I343" s="204"/>
      <c r="J343" s="12"/>
      <c r="K343" s="12"/>
      <c r="L343" s="12"/>
      <c r="M343" s="12"/>
      <c r="N343" s="12"/>
      <c r="O343" s="13"/>
      <c r="P343" s="202" t="s">
        <v>5</v>
      </c>
      <c r="Q343" s="202"/>
      <c r="R343" s="202" t="s">
        <v>6</v>
      </c>
      <c r="S343" s="202"/>
      <c r="T343" s="202" t="s">
        <v>7</v>
      </c>
      <c r="U343" s="202"/>
      <c r="V343" s="202"/>
    </row>
    <row r="344" spans="1:22">
      <c r="A344" s="202"/>
      <c r="B344" s="202"/>
      <c r="C344" s="202"/>
      <c r="D344" s="209"/>
      <c r="E344" s="202"/>
      <c r="F344" s="202"/>
      <c r="G344" s="202"/>
      <c r="H344" s="205"/>
      <c r="I344" s="206"/>
      <c r="J344" s="11" t="s">
        <v>2</v>
      </c>
      <c r="K344" s="13"/>
      <c r="L344" s="11" t="s">
        <v>3</v>
      </c>
      <c r="M344" s="13"/>
      <c r="N344" s="11" t="s">
        <v>4</v>
      </c>
      <c r="O344" s="13"/>
      <c r="P344" s="202"/>
      <c r="Q344" s="202"/>
      <c r="R344" s="202"/>
      <c r="S344" s="202"/>
      <c r="T344" s="202"/>
      <c r="U344" s="202"/>
      <c r="V344" s="202"/>
    </row>
    <row r="345" spans="1:22">
      <c r="A345" s="202"/>
      <c r="B345" s="202"/>
      <c r="C345" s="202"/>
      <c r="D345" s="210"/>
      <c r="E345" s="202"/>
      <c r="F345" s="202"/>
      <c r="G345" s="202"/>
      <c r="H345" s="139" t="s">
        <v>0</v>
      </c>
      <c r="I345" s="139" t="s">
        <v>1</v>
      </c>
      <c r="J345" s="139" t="s">
        <v>0</v>
      </c>
      <c r="K345" s="139" t="s">
        <v>1</v>
      </c>
      <c r="L345" s="139" t="s">
        <v>0</v>
      </c>
      <c r="M345" s="139" t="s">
        <v>1</v>
      </c>
      <c r="N345" s="139" t="s">
        <v>0</v>
      </c>
      <c r="O345" s="139" t="s">
        <v>1</v>
      </c>
      <c r="P345" s="139" t="s">
        <v>0</v>
      </c>
      <c r="Q345" s="139" t="s">
        <v>1</v>
      </c>
      <c r="R345" s="139" t="s">
        <v>0</v>
      </c>
      <c r="S345" s="139" t="s">
        <v>1</v>
      </c>
      <c r="T345" s="139" t="s">
        <v>0</v>
      </c>
      <c r="U345" s="139" t="s">
        <v>1</v>
      </c>
      <c r="V345" s="202"/>
    </row>
    <row r="346" spans="1:22" ht="17.25" customHeight="1">
      <c r="A346" s="141">
        <v>1</v>
      </c>
      <c r="B346" s="141">
        <v>2</v>
      </c>
      <c r="C346" s="141">
        <v>3</v>
      </c>
      <c r="D346" s="141"/>
      <c r="E346" s="141">
        <v>4</v>
      </c>
      <c r="F346" s="141">
        <v>5</v>
      </c>
      <c r="G346" s="141">
        <v>6</v>
      </c>
      <c r="H346" s="141">
        <v>7</v>
      </c>
      <c r="I346" s="141">
        <v>8</v>
      </c>
      <c r="J346" s="141">
        <v>9</v>
      </c>
      <c r="K346" s="141">
        <v>10</v>
      </c>
      <c r="L346" s="141">
        <v>11</v>
      </c>
      <c r="M346" s="141">
        <v>12</v>
      </c>
      <c r="N346" s="141">
        <v>13</v>
      </c>
      <c r="O346" s="141">
        <v>14</v>
      </c>
      <c r="P346" s="141">
        <v>9</v>
      </c>
      <c r="Q346" s="141">
        <v>10</v>
      </c>
      <c r="R346" s="141">
        <v>11</v>
      </c>
      <c r="S346" s="141">
        <v>12</v>
      </c>
      <c r="T346" s="141">
        <v>19</v>
      </c>
      <c r="U346" s="141">
        <v>20</v>
      </c>
      <c r="V346" s="141">
        <v>13</v>
      </c>
    </row>
    <row r="347" spans="1:22" ht="91.5" customHeight="1">
      <c r="A347" s="151" t="s">
        <v>68</v>
      </c>
      <c r="B347" s="199" t="s">
        <v>604</v>
      </c>
      <c r="C347" s="152" t="s">
        <v>605</v>
      </c>
      <c r="D347" s="152" t="s">
        <v>606</v>
      </c>
      <c r="E347" s="156">
        <v>2018</v>
      </c>
      <c r="F347" s="150" t="s">
        <v>607</v>
      </c>
      <c r="G347" s="141" t="s">
        <v>71</v>
      </c>
      <c r="H347" s="153">
        <v>950</v>
      </c>
      <c r="I347" s="157">
        <v>950</v>
      </c>
      <c r="J347" s="157">
        <v>0</v>
      </c>
      <c r="K347" s="157">
        <v>0</v>
      </c>
      <c r="L347" s="157">
        <v>0</v>
      </c>
      <c r="M347" s="157">
        <v>0</v>
      </c>
      <c r="N347" s="157">
        <v>0</v>
      </c>
      <c r="O347" s="157">
        <v>0</v>
      </c>
      <c r="P347" s="157">
        <v>0</v>
      </c>
      <c r="Q347" s="157">
        <v>0</v>
      </c>
      <c r="R347" s="157">
        <v>0</v>
      </c>
      <c r="S347" s="157">
        <v>0</v>
      </c>
      <c r="T347" s="153">
        <f t="shared" ref="T347" si="41">H347+P347+R347</f>
        <v>950</v>
      </c>
      <c r="U347" s="199" t="s">
        <v>608</v>
      </c>
      <c r="V347" s="4"/>
    </row>
    <row r="348" spans="1:22" ht="81.75" customHeight="1">
      <c r="A348" s="151" t="s">
        <v>79</v>
      </c>
      <c r="B348" s="200"/>
      <c r="C348" s="152" t="s">
        <v>609</v>
      </c>
      <c r="D348" s="152" t="s">
        <v>606</v>
      </c>
      <c r="E348" s="156">
        <v>2018</v>
      </c>
      <c r="F348" s="150" t="s">
        <v>607</v>
      </c>
      <c r="G348" s="141" t="s">
        <v>71</v>
      </c>
      <c r="H348" s="153">
        <v>997</v>
      </c>
      <c r="I348" s="157">
        <v>997</v>
      </c>
      <c r="J348" s="157">
        <v>0</v>
      </c>
      <c r="K348" s="157">
        <v>0</v>
      </c>
      <c r="L348" s="157">
        <v>0</v>
      </c>
      <c r="M348" s="157">
        <v>0</v>
      </c>
      <c r="N348" s="157">
        <v>0</v>
      </c>
      <c r="O348" s="157">
        <v>0</v>
      </c>
      <c r="P348" s="157">
        <v>0</v>
      </c>
      <c r="Q348" s="157">
        <v>0</v>
      </c>
      <c r="R348" s="157">
        <v>0</v>
      </c>
      <c r="S348" s="157">
        <v>0</v>
      </c>
      <c r="T348" s="153"/>
      <c r="U348" s="200"/>
      <c r="V348" s="4"/>
    </row>
    <row r="349" spans="1:22" ht="84.75" customHeight="1">
      <c r="A349" s="151" t="s">
        <v>86</v>
      </c>
      <c r="B349" s="200"/>
      <c r="C349" s="152" t="s">
        <v>610</v>
      </c>
      <c r="D349" s="152" t="s">
        <v>606</v>
      </c>
      <c r="E349" s="156">
        <v>2018</v>
      </c>
      <c r="F349" s="150" t="s">
        <v>607</v>
      </c>
      <c r="G349" s="141" t="s">
        <v>71</v>
      </c>
      <c r="H349" s="153">
        <v>990</v>
      </c>
      <c r="I349" s="157">
        <v>990</v>
      </c>
      <c r="J349" s="157">
        <v>0</v>
      </c>
      <c r="K349" s="157">
        <v>0</v>
      </c>
      <c r="L349" s="157">
        <v>0</v>
      </c>
      <c r="M349" s="157">
        <v>0</v>
      </c>
      <c r="N349" s="157">
        <v>0</v>
      </c>
      <c r="O349" s="157">
        <v>0</v>
      </c>
      <c r="P349" s="157">
        <v>0</v>
      </c>
      <c r="Q349" s="157">
        <v>0</v>
      </c>
      <c r="R349" s="157">
        <v>0</v>
      </c>
      <c r="S349" s="157">
        <v>0</v>
      </c>
      <c r="T349" s="153"/>
      <c r="U349" s="200"/>
      <c r="V349" s="4"/>
    </row>
    <row r="350" spans="1:22" ht="71.25" customHeight="1">
      <c r="A350" s="151" t="s">
        <v>97</v>
      </c>
      <c r="B350" s="200"/>
      <c r="C350" s="152" t="s">
        <v>611</v>
      </c>
      <c r="D350" s="152" t="s">
        <v>606</v>
      </c>
      <c r="E350" s="156">
        <v>2018</v>
      </c>
      <c r="F350" s="150" t="s">
        <v>612</v>
      </c>
      <c r="G350" s="141" t="s">
        <v>71</v>
      </c>
      <c r="H350" s="153">
        <v>1000</v>
      </c>
      <c r="I350" s="157">
        <v>1000</v>
      </c>
      <c r="J350" s="157">
        <v>0</v>
      </c>
      <c r="K350" s="157">
        <v>0</v>
      </c>
      <c r="L350" s="157">
        <v>0</v>
      </c>
      <c r="M350" s="157">
        <v>0</v>
      </c>
      <c r="N350" s="157">
        <v>0</v>
      </c>
      <c r="O350" s="157">
        <v>0</v>
      </c>
      <c r="P350" s="157">
        <v>0</v>
      </c>
      <c r="Q350" s="157">
        <v>0</v>
      </c>
      <c r="R350" s="157">
        <v>0</v>
      </c>
      <c r="S350" s="157">
        <v>0</v>
      </c>
      <c r="T350" s="153"/>
      <c r="U350" s="201"/>
      <c r="V350" s="4"/>
    </row>
    <row r="351" spans="1:22" ht="60" customHeight="1">
      <c r="A351" s="151" t="s">
        <v>98</v>
      </c>
      <c r="B351" s="201"/>
      <c r="C351" s="152" t="s">
        <v>613</v>
      </c>
      <c r="D351" s="152"/>
      <c r="E351" s="156">
        <v>2018</v>
      </c>
      <c r="F351" s="150" t="s">
        <v>612</v>
      </c>
      <c r="G351" s="141" t="s">
        <v>71</v>
      </c>
      <c r="H351" s="153">
        <v>427.4</v>
      </c>
      <c r="I351" s="157">
        <v>427.4</v>
      </c>
      <c r="J351" s="157">
        <v>0</v>
      </c>
      <c r="K351" s="157">
        <v>0</v>
      </c>
      <c r="L351" s="157">
        <v>0</v>
      </c>
      <c r="M351" s="157">
        <v>0</v>
      </c>
      <c r="N351" s="157">
        <v>0</v>
      </c>
      <c r="O351" s="157">
        <v>0</v>
      </c>
      <c r="P351" s="157">
        <v>0</v>
      </c>
      <c r="Q351" s="157">
        <v>0</v>
      </c>
      <c r="R351" s="157">
        <v>0</v>
      </c>
      <c r="S351" s="157">
        <v>0</v>
      </c>
      <c r="T351" s="153"/>
      <c r="U351" s="155"/>
      <c r="V351" s="4"/>
    </row>
    <row r="352" spans="1:22" ht="15.75">
      <c r="A352" s="151"/>
      <c r="B352" s="154"/>
      <c r="C352" s="143" t="s">
        <v>238</v>
      </c>
      <c r="D352" s="152"/>
      <c r="E352" s="150"/>
      <c r="F352" s="150"/>
      <c r="G352" s="150"/>
      <c r="H352" s="153">
        <f>H347+H348+H349+H350+H351</f>
        <v>4364.3999999999996</v>
      </c>
      <c r="I352" s="153">
        <f t="shared" ref="I352:S352" si="42">I347+I348+I349+I350+I351</f>
        <v>4364.3999999999996</v>
      </c>
      <c r="J352" s="153">
        <f t="shared" si="42"/>
        <v>0</v>
      </c>
      <c r="K352" s="153">
        <f t="shared" si="42"/>
        <v>0</v>
      </c>
      <c r="L352" s="153">
        <f t="shared" si="42"/>
        <v>0</v>
      </c>
      <c r="M352" s="153">
        <f t="shared" si="42"/>
        <v>0</v>
      </c>
      <c r="N352" s="153">
        <f t="shared" si="42"/>
        <v>0</v>
      </c>
      <c r="O352" s="153">
        <f t="shared" si="42"/>
        <v>0</v>
      </c>
      <c r="P352" s="153">
        <f t="shared" si="42"/>
        <v>0</v>
      </c>
      <c r="Q352" s="153">
        <f t="shared" si="42"/>
        <v>0</v>
      </c>
      <c r="R352" s="153">
        <f t="shared" si="42"/>
        <v>0</v>
      </c>
      <c r="S352" s="153">
        <f t="shared" si="42"/>
        <v>0</v>
      </c>
      <c r="T352" s="153"/>
      <c r="U352" s="152"/>
      <c r="V352" s="4"/>
    </row>
    <row r="353" spans="1:22" s="95" customFormat="1">
      <c r="A353" s="21"/>
      <c r="B353" s="21"/>
      <c r="C353" s="21"/>
      <c r="D353" s="21"/>
      <c r="E353" s="21"/>
      <c r="F353" s="92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</row>
    <row r="354" spans="1:22" ht="15" customHeight="1">
      <c r="A354" s="18"/>
      <c r="B354" s="18"/>
      <c r="C354" s="65" t="s">
        <v>7</v>
      </c>
      <c r="D354" s="65"/>
      <c r="E354" s="18"/>
      <c r="F354" s="87"/>
      <c r="G354" s="18"/>
      <c r="H354" s="56">
        <f>H43+H58+H81+H142+H157+H173+H188+H234+H256+H271+H22+H340+H352</f>
        <v>101295</v>
      </c>
      <c r="I354" s="56">
        <f t="shared" ref="I354:S354" si="43">I43+I58+I81+I142+I157+I173+I188+I234+I256+I271+I22+I340+I352</f>
        <v>101295</v>
      </c>
      <c r="J354" s="56">
        <f t="shared" si="43"/>
        <v>0</v>
      </c>
      <c r="K354" s="56">
        <f t="shared" si="43"/>
        <v>0</v>
      </c>
      <c r="L354" s="56">
        <f t="shared" si="43"/>
        <v>0</v>
      </c>
      <c r="M354" s="56">
        <f t="shared" si="43"/>
        <v>0</v>
      </c>
      <c r="N354" s="56">
        <f t="shared" si="43"/>
        <v>0</v>
      </c>
      <c r="O354" s="56">
        <f t="shared" si="43"/>
        <v>0</v>
      </c>
      <c r="P354" s="56">
        <f t="shared" si="43"/>
        <v>104618.6</v>
      </c>
      <c r="Q354" s="56">
        <f t="shared" si="43"/>
        <v>0</v>
      </c>
      <c r="R354" s="56">
        <f t="shared" si="43"/>
        <v>103061.70000000001</v>
      </c>
      <c r="S354" s="56">
        <f t="shared" si="43"/>
        <v>0</v>
      </c>
      <c r="T354" s="56">
        <f>T43+T58+T81+T142+T157+T173+T188+T234+T256+T271+T22+T285+T293</f>
        <v>264956.09999999998</v>
      </c>
      <c r="U354" s="56">
        <f>U43+U58+U81+U142+U157+U173+U188+U234+U256+U271+U22+U285+U293</f>
        <v>80011.399999999994</v>
      </c>
      <c r="V354" s="18"/>
    </row>
    <row r="355" spans="1:22" ht="15" hidden="1" customHeight="1">
      <c r="A355" s="3"/>
      <c r="B355" s="3"/>
      <c r="C355" s="57"/>
      <c r="D355" s="57"/>
      <c r="E355" s="3"/>
      <c r="F355" s="9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</row>
    <row r="356" spans="1:22" hidden="1">
      <c r="A356" s="3"/>
      <c r="B356" s="3"/>
      <c r="C356" s="3"/>
      <c r="D356" s="3"/>
      <c r="E356" s="3"/>
      <c r="F356" s="9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</row>
    <row r="357" spans="1:22" hidden="1">
      <c r="A357" s="3"/>
      <c r="B357" s="3"/>
      <c r="C357" s="3"/>
      <c r="D357" s="3"/>
      <c r="E357" s="3"/>
      <c r="F357" s="9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</row>
    <row r="358" spans="1:22" hidden="1">
      <c r="A358" s="3"/>
      <c r="B358" s="3"/>
      <c r="C358" s="3"/>
      <c r="D358" s="3"/>
      <c r="E358" s="3"/>
      <c r="F358" s="9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</row>
    <row r="359" spans="1:22" hidden="1">
      <c r="A359" s="3"/>
      <c r="B359" s="3"/>
      <c r="C359" s="3"/>
      <c r="D359" s="3"/>
      <c r="E359" s="3"/>
      <c r="F359" s="9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</row>
    <row r="360" spans="1:22" hidden="1">
      <c r="A360" s="3"/>
      <c r="B360" s="3"/>
      <c r="C360" s="3"/>
      <c r="D360" s="3"/>
      <c r="E360" s="3"/>
      <c r="F360" s="9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</row>
    <row r="361" spans="1:22" hidden="1">
      <c r="A361" s="3"/>
      <c r="B361" s="3"/>
      <c r="C361" s="3"/>
      <c r="D361" s="3"/>
      <c r="E361" s="3"/>
      <c r="F361" s="9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</row>
    <row r="362" spans="1:22" hidden="1">
      <c r="A362" s="3"/>
      <c r="B362" s="3"/>
      <c r="C362" s="3"/>
      <c r="D362" s="3"/>
      <c r="E362" s="3"/>
      <c r="F362" s="9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</row>
    <row r="363" spans="1:22" hidden="1">
      <c r="A363" s="3"/>
      <c r="B363" s="3"/>
      <c r="C363" s="3"/>
      <c r="D363" s="3"/>
      <c r="E363" s="3"/>
      <c r="F363" s="9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</row>
    <row r="364" spans="1:22" hidden="1">
      <c r="A364" s="3"/>
      <c r="B364" s="3"/>
      <c r="C364" s="3"/>
      <c r="D364" s="3"/>
      <c r="E364" s="3"/>
      <c r="F364" s="9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</row>
    <row r="365" spans="1:22" hidden="1">
      <c r="A365" s="3"/>
      <c r="B365" s="3"/>
      <c r="C365" s="3"/>
      <c r="D365" s="3"/>
      <c r="E365" s="3"/>
      <c r="F365" s="9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</row>
    <row r="366" spans="1:22" hidden="1">
      <c r="A366" s="3"/>
      <c r="B366" s="3"/>
      <c r="C366" s="3"/>
      <c r="D366" s="3"/>
      <c r="E366" s="3"/>
      <c r="F366" s="9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</row>
    <row r="367" spans="1:22" hidden="1">
      <c r="A367" s="3"/>
      <c r="B367" s="3"/>
      <c r="C367" s="3"/>
      <c r="D367" s="3"/>
      <c r="E367" s="3"/>
      <c r="F367" s="9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</row>
    <row r="368" spans="1:22" hidden="1">
      <c r="A368" s="3"/>
      <c r="B368" s="3"/>
      <c r="C368" s="3"/>
      <c r="D368" s="3"/>
      <c r="E368" s="3"/>
      <c r="F368" s="9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</row>
    <row r="369" spans="1:22" hidden="1">
      <c r="A369" s="3"/>
      <c r="B369" s="3"/>
      <c r="C369" s="3"/>
      <c r="D369" s="3"/>
      <c r="E369" s="3"/>
      <c r="F369" s="9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</row>
    <row r="370" spans="1:22" hidden="1">
      <c r="A370" s="3"/>
      <c r="B370" s="3"/>
      <c r="C370" s="3"/>
      <c r="D370" s="3"/>
      <c r="E370" s="3"/>
      <c r="F370" s="9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</row>
    <row r="371" spans="1:22" hidden="1">
      <c r="A371" s="3"/>
      <c r="B371" s="3"/>
      <c r="C371" s="3"/>
      <c r="D371" s="3"/>
      <c r="E371" s="3"/>
      <c r="F371" s="9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</row>
    <row r="372" spans="1:22">
      <c r="A372" s="1"/>
      <c r="B372" s="1"/>
      <c r="C372" s="1"/>
      <c r="D372" s="1"/>
      <c r="E372" s="1"/>
      <c r="F372" s="94"/>
      <c r="G372" s="1"/>
      <c r="H372" s="1">
        <v>80578.8</v>
      </c>
      <c r="I372" s="1"/>
      <c r="J372" s="1"/>
      <c r="K372" s="1"/>
      <c r="L372" s="1"/>
      <c r="M372" s="1"/>
      <c r="N372" s="1"/>
      <c r="O372" s="1"/>
      <c r="P372" s="1">
        <v>90137.1</v>
      </c>
      <c r="Q372" s="1"/>
      <c r="R372" s="1">
        <v>96063.3</v>
      </c>
      <c r="S372" s="1"/>
      <c r="T372" s="1"/>
      <c r="U372" s="1"/>
      <c r="V372" s="1"/>
    </row>
    <row r="373" spans="1:22">
      <c r="A373" s="1"/>
      <c r="B373" s="1"/>
      <c r="C373" s="1"/>
      <c r="D373" s="1"/>
      <c r="E373" s="1"/>
      <c r="F373" s="94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>
      <c r="A374" s="1"/>
      <c r="B374" s="1"/>
      <c r="C374" s="1"/>
      <c r="D374" s="1"/>
      <c r="E374" s="1"/>
      <c r="F374" s="94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</sheetData>
  <mergeCells count="293">
    <mergeCell ref="A294:V294"/>
    <mergeCell ref="A295:A298"/>
    <mergeCell ref="B295:B298"/>
    <mergeCell ref="C295:C298"/>
    <mergeCell ref="D295:D298"/>
    <mergeCell ref="E295:E298"/>
    <mergeCell ref="F295:F298"/>
    <mergeCell ref="G295:G298"/>
    <mergeCell ref="H295:U295"/>
    <mergeCell ref="V295:V298"/>
    <mergeCell ref="H296:I297"/>
    <mergeCell ref="P296:Q297"/>
    <mergeCell ref="R296:S297"/>
    <mergeCell ref="T296:U297"/>
    <mergeCell ref="B182:B186"/>
    <mergeCell ref="I209:I224"/>
    <mergeCell ref="P209:P224"/>
    <mergeCell ref="Q209:Q224"/>
    <mergeCell ref="R209:R224"/>
    <mergeCell ref="S209:S224"/>
    <mergeCell ref="T209:T224"/>
    <mergeCell ref="U209:U224"/>
    <mergeCell ref="V209:V224"/>
    <mergeCell ref="I197:I207"/>
    <mergeCell ref="P197:P207"/>
    <mergeCell ref="Q197:Q207"/>
    <mergeCell ref="R197:R207"/>
    <mergeCell ref="S197:S207"/>
    <mergeCell ref="T197:T207"/>
    <mergeCell ref="U197:U207"/>
    <mergeCell ref="V197:V207"/>
    <mergeCell ref="B197:B200"/>
    <mergeCell ref="B203:B207"/>
    <mergeCell ref="F197:F207"/>
    <mergeCell ref="G197:G207"/>
    <mergeCell ref="H197:H207"/>
    <mergeCell ref="E209:E224"/>
    <mergeCell ref="F209:F224"/>
    <mergeCell ref="A243:V243"/>
    <mergeCell ref="A265:V265"/>
    <mergeCell ref="A281:V281"/>
    <mergeCell ref="A291:V291"/>
    <mergeCell ref="A286:A289"/>
    <mergeCell ref="B286:B289"/>
    <mergeCell ref="C286:C289"/>
    <mergeCell ref="E286:E289"/>
    <mergeCell ref="F286:F289"/>
    <mergeCell ref="G286:G289"/>
    <mergeCell ref="H286:U286"/>
    <mergeCell ref="V286:V289"/>
    <mergeCell ref="H287:I288"/>
    <mergeCell ref="P287:Q288"/>
    <mergeCell ref="R287:S288"/>
    <mergeCell ref="T287:U288"/>
    <mergeCell ref="E250:E255"/>
    <mergeCell ref="F250:F255"/>
    <mergeCell ref="G250:G255"/>
    <mergeCell ref="H250:H255"/>
    <mergeCell ref="I250:I255"/>
    <mergeCell ref="P250:P255"/>
    <mergeCell ref="Q250:Q255"/>
    <mergeCell ref="R250:R255"/>
    <mergeCell ref="S250:S255"/>
    <mergeCell ref="A259:V259"/>
    <mergeCell ref="A260:A263"/>
    <mergeCell ref="B260:B263"/>
    <mergeCell ref="C260:C263"/>
    <mergeCell ref="E260:E263"/>
    <mergeCell ref="F260:F263"/>
    <mergeCell ref="G260:G263"/>
    <mergeCell ref="H260:U260"/>
    <mergeCell ref="V260:V263"/>
    <mergeCell ref="H261:I262"/>
    <mergeCell ref="P261:Q262"/>
    <mergeCell ref="R261:S262"/>
    <mergeCell ref="T261:U262"/>
    <mergeCell ref="T250:T255"/>
    <mergeCell ref="U250:U255"/>
    <mergeCell ref="V250:V255"/>
    <mergeCell ref="A250:A255"/>
    <mergeCell ref="A237:V237"/>
    <mergeCell ref="A238:A241"/>
    <mergeCell ref="B238:B241"/>
    <mergeCell ref="C238:C241"/>
    <mergeCell ref="E238:E241"/>
    <mergeCell ref="F238:F241"/>
    <mergeCell ref="G238:G241"/>
    <mergeCell ref="H238:U238"/>
    <mergeCell ref="V238:V241"/>
    <mergeCell ref="H239:I240"/>
    <mergeCell ref="P239:Q240"/>
    <mergeCell ref="R239:S240"/>
    <mergeCell ref="T239:U240"/>
    <mergeCell ref="G209:G224"/>
    <mergeCell ref="H209:H224"/>
    <mergeCell ref="E197:E207"/>
    <mergeCell ref="A191:V191"/>
    <mergeCell ref="A192:A195"/>
    <mergeCell ref="B192:B195"/>
    <mergeCell ref="C192:C195"/>
    <mergeCell ref="E192:E195"/>
    <mergeCell ref="F192:F195"/>
    <mergeCell ref="G192:G195"/>
    <mergeCell ref="H192:U192"/>
    <mergeCell ref="V192:V195"/>
    <mergeCell ref="H193:I194"/>
    <mergeCell ref="P193:Q194"/>
    <mergeCell ref="R193:S194"/>
    <mergeCell ref="T193:U194"/>
    <mergeCell ref="A151:V151"/>
    <mergeCell ref="A166:V166"/>
    <mergeCell ref="A83:V83"/>
    <mergeCell ref="T147:U148"/>
    <mergeCell ref="G146:G149"/>
    <mergeCell ref="H146:U146"/>
    <mergeCell ref="A89:V89"/>
    <mergeCell ref="B167:B173"/>
    <mergeCell ref="A176:V176"/>
    <mergeCell ref="E84:E87"/>
    <mergeCell ref="F84:F87"/>
    <mergeCell ref="A145:V145"/>
    <mergeCell ref="A146:A149"/>
    <mergeCell ref="A177:A180"/>
    <mergeCell ref="B177:B180"/>
    <mergeCell ref="C177:C180"/>
    <mergeCell ref="E177:E180"/>
    <mergeCell ref="F177:F180"/>
    <mergeCell ref="G177:G180"/>
    <mergeCell ref="H177:U177"/>
    <mergeCell ref="V177:V180"/>
    <mergeCell ref="H178:I179"/>
    <mergeCell ref="P178:Q179"/>
    <mergeCell ref="R178:S179"/>
    <mergeCell ref="T178:U179"/>
    <mergeCell ref="V33:V34"/>
    <mergeCell ref="V36:V37"/>
    <mergeCell ref="R48:S49"/>
    <mergeCell ref="A61:V61"/>
    <mergeCell ref="A62:A65"/>
    <mergeCell ref="B62:B65"/>
    <mergeCell ref="C62:C65"/>
    <mergeCell ref="E3:E6"/>
    <mergeCell ref="F3:F6"/>
    <mergeCell ref="G3:G6"/>
    <mergeCell ref="H4:I5"/>
    <mergeCell ref="B10:B17"/>
    <mergeCell ref="B30:B38"/>
    <mergeCell ref="P4:Q5"/>
    <mergeCell ref="R4:S5"/>
    <mergeCell ref="A3:A6"/>
    <mergeCell ref="B3:B6"/>
    <mergeCell ref="C3:C6"/>
    <mergeCell ref="T4:U5"/>
    <mergeCell ref="V3:V6"/>
    <mergeCell ref="A9:V9"/>
    <mergeCell ref="A29:V29"/>
    <mergeCell ref="A52:V52"/>
    <mergeCell ref="B53:B57"/>
    <mergeCell ref="A2:V2"/>
    <mergeCell ref="H3:U3"/>
    <mergeCell ref="T48:U49"/>
    <mergeCell ref="A23:V23"/>
    <mergeCell ref="A24:A27"/>
    <mergeCell ref="B24:B27"/>
    <mergeCell ref="C24:C27"/>
    <mergeCell ref="E24:E27"/>
    <mergeCell ref="F24:F27"/>
    <mergeCell ref="G24:G27"/>
    <mergeCell ref="H24:U24"/>
    <mergeCell ref="V24:V27"/>
    <mergeCell ref="H25:I26"/>
    <mergeCell ref="P25:Q26"/>
    <mergeCell ref="R25:S26"/>
    <mergeCell ref="T25:U26"/>
    <mergeCell ref="A46:V46"/>
    <mergeCell ref="A47:A50"/>
    <mergeCell ref="B47:B50"/>
    <mergeCell ref="C47:C50"/>
    <mergeCell ref="E47:E50"/>
    <mergeCell ref="F47:F50"/>
    <mergeCell ref="G47:G50"/>
    <mergeCell ref="H47:U47"/>
    <mergeCell ref="V47:V50"/>
    <mergeCell ref="H48:I49"/>
    <mergeCell ref="P48:Q49"/>
    <mergeCell ref="A84:A87"/>
    <mergeCell ref="B84:B87"/>
    <mergeCell ref="C84:C87"/>
    <mergeCell ref="B282:B285"/>
    <mergeCell ref="A275:V275"/>
    <mergeCell ref="A276:A279"/>
    <mergeCell ref="B276:B279"/>
    <mergeCell ref="C276:C279"/>
    <mergeCell ref="E276:E279"/>
    <mergeCell ref="F276:F279"/>
    <mergeCell ref="G276:G279"/>
    <mergeCell ref="H276:U276"/>
    <mergeCell ref="V276:V279"/>
    <mergeCell ref="H277:I278"/>
    <mergeCell ref="P277:Q278"/>
    <mergeCell ref="R277:S278"/>
    <mergeCell ref="T277:U278"/>
    <mergeCell ref="G84:G87"/>
    <mergeCell ref="H84:U84"/>
    <mergeCell ref="E62:E65"/>
    <mergeCell ref="F62:F65"/>
    <mergeCell ref="V62:V65"/>
    <mergeCell ref="H63:I64"/>
    <mergeCell ref="B146:B149"/>
    <mergeCell ref="C146:C149"/>
    <mergeCell ref="E146:E149"/>
    <mergeCell ref="F146:F149"/>
    <mergeCell ref="G62:G65"/>
    <mergeCell ref="H62:U62"/>
    <mergeCell ref="A67:V67"/>
    <mergeCell ref="B68:B79"/>
    <mergeCell ref="T63:U64"/>
    <mergeCell ref="V84:V87"/>
    <mergeCell ref="H85:I86"/>
    <mergeCell ref="P85:Q86"/>
    <mergeCell ref="R85:S86"/>
    <mergeCell ref="T85:U86"/>
    <mergeCell ref="P63:Q64"/>
    <mergeCell ref="R63:S64"/>
    <mergeCell ref="D84:D87"/>
    <mergeCell ref="D146:D149"/>
    <mergeCell ref="A8:V8"/>
    <mergeCell ref="B266:B270"/>
    <mergeCell ref="B244:B255"/>
    <mergeCell ref="A161:A164"/>
    <mergeCell ref="B161:B164"/>
    <mergeCell ref="C161:C164"/>
    <mergeCell ref="E161:E164"/>
    <mergeCell ref="F161:F164"/>
    <mergeCell ref="G161:G164"/>
    <mergeCell ref="H161:U161"/>
    <mergeCell ref="V161:V164"/>
    <mergeCell ref="H162:I163"/>
    <mergeCell ref="P162:Q163"/>
    <mergeCell ref="R162:S163"/>
    <mergeCell ref="T162:U163"/>
    <mergeCell ref="B152:B157"/>
    <mergeCell ref="A160:V160"/>
    <mergeCell ref="V146:V149"/>
    <mergeCell ref="H147:I148"/>
    <mergeCell ref="P147:Q148"/>
    <mergeCell ref="R147:S148"/>
    <mergeCell ref="V76:V77"/>
    <mergeCell ref="V40:V42"/>
    <mergeCell ref="B90:B142"/>
    <mergeCell ref="B300:B301"/>
    <mergeCell ref="F300:F301"/>
    <mergeCell ref="A300:A301"/>
    <mergeCell ref="B303:B305"/>
    <mergeCell ref="F303:F305"/>
    <mergeCell ref="A303:A305"/>
    <mergeCell ref="B308:B312"/>
    <mergeCell ref="A308:A312"/>
    <mergeCell ref="F308:F312"/>
    <mergeCell ref="B313:B324"/>
    <mergeCell ref="A313:A324"/>
    <mergeCell ref="F313:F316"/>
    <mergeCell ref="F317:F320"/>
    <mergeCell ref="F321:F324"/>
    <mergeCell ref="F325:F326"/>
    <mergeCell ref="B326:B327"/>
    <mergeCell ref="F327:F328"/>
    <mergeCell ref="F329:F330"/>
    <mergeCell ref="B328:B329"/>
    <mergeCell ref="A325:A330"/>
    <mergeCell ref="A341:U341"/>
    <mergeCell ref="A342:A345"/>
    <mergeCell ref="B342:B345"/>
    <mergeCell ref="C342:C345"/>
    <mergeCell ref="D342:D345"/>
    <mergeCell ref="E342:E345"/>
    <mergeCell ref="F342:F345"/>
    <mergeCell ref="B331:B332"/>
    <mergeCell ref="A331:A335"/>
    <mergeCell ref="F331:F332"/>
    <mergeCell ref="F333:F335"/>
    <mergeCell ref="B338:B339"/>
    <mergeCell ref="F336:F337"/>
    <mergeCell ref="F338:F339"/>
    <mergeCell ref="U347:U350"/>
    <mergeCell ref="G342:G345"/>
    <mergeCell ref="H342:U342"/>
    <mergeCell ref="V342:V345"/>
    <mergeCell ref="H343:I344"/>
    <mergeCell ref="P343:Q344"/>
    <mergeCell ref="R343:S344"/>
    <mergeCell ref="T343:U344"/>
    <mergeCell ref="B347:B351"/>
  </mergeCells>
  <pageMargins left="0.42" right="0.2" top="0.74803149606299213" bottom="0.31496062992125984" header="0.31496062992125984" footer="0.31496062992125984"/>
  <pageSetup paperSize="9" scale="74" orientation="landscape" r:id="rId1"/>
  <headerFooter differentFirst="1"/>
  <rowBreaks count="10" manualBreakCount="10">
    <brk id="23" max="16383" man="1"/>
    <brk id="53" max="21" man="1"/>
    <brk id="73" max="21" man="1"/>
    <brk id="99" max="21" man="1"/>
    <brk id="132" max="21" man="1"/>
    <brk id="157" max="21" man="1"/>
    <brk id="199" max="21" man="1"/>
    <brk id="244" max="21" man="1"/>
    <brk id="256" max="21" man="1"/>
    <brk id="340" max="21" man="1"/>
  </rowBreaks>
  <colBreaks count="1" manualBreakCount="1">
    <brk id="2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U387"/>
  <sheetViews>
    <sheetView view="pageBreakPreview" topLeftCell="A269" zoomScaleSheetLayoutView="100" workbookViewId="0">
      <selection activeCell="K5" sqref="K5"/>
    </sheetView>
  </sheetViews>
  <sheetFormatPr defaultRowHeight="15"/>
  <cols>
    <col min="1" max="1" width="5.28515625" customWidth="1"/>
    <col min="2" max="2" width="31.140625" customWidth="1"/>
    <col min="3" max="3" width="10.42578125" customWidth="1"/>
    <col min="4" max="4" width="14.28515625" customWidth="1"/>
    <col min="5" max="7" width="13.42578125" customWidth="1"/>
    <col min="8" max="9" width="13" customWidth="1"/>
  </cols>
  <sheetData>
    <row r="1" spans="1:11" ht="15.75">
      <c r="G1" s="289" t="s">
        <v>658</v>
      </c>
      <c r="H1" s="289"/>
      <c r="I1" s="289"/>
      <c r="J1" s="162"/>
      <c r="K1" s="44"/>
    </row>
    <row r="3" spans="1:11">
      <c r="A3" s="275" t="s">
        <v>442</v>
      </c>
      <c r="B3" s="275"/>
      <c r="C3" s="275"/>
      <c r="D3" s="275"/>
      <c r="E3" s="275"/>
      <c r="F3" s="275"/>
      <c r="G3" s="275"/>
      <c r="H3" s="275"/>
      <c r="I3" s="275"/>
    </row>
    <row r="4" spans="1:11">
      <c r="A4" s="282" t="s">
        <v>235</v>
      </c>
      <c r="B4" s="282"/>
      <c r="C4" s="282"/>
      <c r="D4" s="282"/>
      <c r="E4" s="282"/>
      <c r="F4" s="282"/>
      <c r="G4" s="282"/>
      <c r="H4" s="282"/>
      <c r="I4" s="282"/>
    </row>
    <row r="5" spans="1:11" ht="25.5" customHeight="1">
      <c r="A5" s="283" t="s">
        <v>11</v>
      </c>
      <c r="B5" s="283" t="s">
        <v>17</v>
      </c>
      <c r="C5" s="283" t="s">
        <v>18</v>
      </c>
      <c r="D5" s="283" t="s">
        <v>19</v>
      </c>
      <c r="E5" s="283" t="s">
        <v>20</v>
      </c>
      <c r="F5" s="283"/>
      <c r="G5" s="283"/>
      <c r="H5" s="283" t="s">
        <v>638</v>
      </c>
      <c r="I5" s="283" t="s">
        <v>21</v>
      </c>
    </row>
    <row r="6" spans="1:11" ht="24" customHeight="1">
      <c r="A6" s="283"/>
      <c r="B6" s="283"/>
      <c r="C6" s="283"/>
      <c r="D6" s="283"/>
      <c r="E6" s="170" t="s">
        <v>635</v>
      </c>
      <c r="F6" s="170" t="s">
        <v>636</v>
      </c>
      <c r="G6" s="170" t="s">
        <v>637</v>
      </c>
      <c r="H6" s="283"/>
      <c r="I6" s="283"/>
    </row>
    <row r="7" spans="1:11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</row>
    <row r="8" spans="1:11" ht="45" customHeight="1">
      <c r="A8" s="26"/>
      <c r="B8" s="279" t="s">
        <v>252</v>
      </c>
      <c r="C8" s="280"/>
      <c r="D8" s="280"/>
      <c r="E8" s="280"/>
      <c r="F8" s="280"/>
      <c r="G8" s="280"/>
      <c r="H8" s="280"/>
      <c r="I8" s="281"/>
    </row>
    <row r="9" spans="1:11" ht="15" customHeight="1">
      <c r="A9" s="270" t="s">
        <v>22</v>
      </c>
      <c r="B9" s="271"/>
      <c r="C9" s="271"/>
      <c r="D9" s="271"/>
      <c r="E9" s="271"/>
      <c r="F9" s="271"/>
      <c r="G9" s="271"/>
      <c r="H9" s="271"/>
      <c r="I9" s="272"/>
    </row>
    <row r="10" spans="1:11">
      <c r="A10" s="18" t="s">
        <v>68</v>
      </c>
      <c r="B10" s="18" t="s">
        <v>253</v>
      </c>
      <c r="C10" s="18" t="s">
        <v>254</v>
      </c>
      <c r="D10" s="18">
        <v>1</v>
      </c>
      <c r="E10" s="18">
        <v>1</v>
      </c>
      <c r="F10" s="18">
        <v>1</v>
      </c>
      <c r="G10" s="18">
        <v>1</v>
      </c>
      <c r="H10" s="18"/>
      <c r="I10" s="18"/>
    </row>
    <row r="11" spans="1:11" ht="30">
      <c r="A11" s="18" t="s">
        <v>79</v>
      </c>
      <c r="B11" s="18" t="s">
        <v>255</v>
      </c>
      <c r="C11" s="18" t="s">
        <v>256</v>
      </c>
      <c r="D11" s="18">
        <v>63.5</v>
      </c>
      <c r="E11" s="18">
        <v>63.5</v>
      </c>
      <c r="F11" s="18">
        <v>63.5</v>
      </c>
      <c r="G11" s="18">
        <v>63.5</v>
      </c>
      <c r="H11" s="18"/>
      <c r="I11" s="18"/>
    </row>
    <row r="12" spans="1:11" ht="30">
      <c r="A12" s="18" t="s">
        <v>86</v>
      </c>
      <c r="B12" s="18" t="s">
        <v>257</v>
      </c>
      <c r="C12" s="18" t="s">
        <v>254</v>
      </c>
      <c r="D12" s="18">
        <v>5</v>
      </c>
      <c r="E12" s="18">
        <v>5</v>
      </c>
      <c r="F12" s="18">
        <v>5</v>
      </c>
      <c r="G12" s="18">
        <v>5</v>
      </c>
      <c r="H12" s="18"/>
      <c r="I12" s="18"/>
    </row>
    <row r="13" spans="1:11" ht="30">
      <c r="A13" s="18" t="s">
        <v>97</v>
      </c>
      <c r="B13" s="18" t="s">
        <v>258</v>
      </c>
      <c r="C13" s="18" t="s">
        <v>256</v>
      </c>
      <c r="D13" s="18">
        <v>49.5</v>
      </c>
      <c r="E13" s="18">
        <v>49.5</v>
      </c>
      <c r="F13" s="18">
        <v>49.5</v>
      </c>
      <c r="G13" s="18">
        <v>49.5</v>
      </c>
      <c r="H13" s="18"/>
      <c r="I13" s="18"/>
    </row>
    <row r="14" spans="1:11" ht="30">
      <c r="A14" s="18" t="s">
        <v>98</v>
      </c>
      <c r="B14" s="18" t="s">
        <v>259</v>
      </c>
      <c r="C14" s="18" t="s">
        <v>254</v>
      </c>
      <c r="D14" s="18">
        <v>9</v>
      </c>
      <c r="E14" s="18">
        <v>9</v>
      </c>
      <c r="F14" s="18">
        <v>9</v>
      </c>
      <c r="G14" s="18">
        <v>9</v>
      </c>
      <c r="H14" s="18"/>
      <c r="I14" s="18"/>
    </row>
    <row r="15" spans="1:11" ht="45">
      <c r="A15" s="18" t="s">
        <v>99</v>
      </c>
      <c r="B15" s="18" t="s">
        <v>260</v>
      </c>
      <c r="C15" s="18" t="s">
        <v>254</v>
      </c>
      <c r="D15" s="18">
        <v>0</v>
      </c>
      <c r="E15" s="18">
        <v>0</v>
      </c>
      <c r="F15" s="18">
        <v>0</v>
      </c>
      <c r="G15" s="18">
        <v>0</v>
      </c>
      <c r="H15" s="18"/>
      <c r="I15" s="18"/>
    </row>
    <row r="16" spans="1:11" ht="15" customHeight="1">
      <c r="A16" s="270" t="s">
        <v>23</v>
      </c>
      <c r="B16" s="271"/>
      <c r="C16" s="271"/>
      <c r="D16" s="271"/>
      <c r="E16" s="271"/>
      <c r="F16" s="271"/>
      <c r="G16" s="271"/>
      <c r="H16" s="271"/>
      <c r="I16" s="272"/>
    </row>
    <row r="17" spans="1:9">
      <c r="A17" s="18" t="s">
        <v>68</v>
      </c>
      <c r="B17" s="18" t="s">
        <v>261</v>
      </c>
      <c r="C17" s="18" t="s">
        <v>262</v>
      </c>
      <c r="D17" s="18">
        <v>28.1</v>
      </c>
      <c r="E17" s="18">
        <v>28</v>
      </c>
      <c r="F17" s="18">
        <v>28.2</v>
      </c>
      <c r="G17" s="18">
        <v>28.2</v>
      </c>
      <c r="H17" s="18"/>
      <c r="I17" s="18"/>
    </row>
    <row r="18" spans="1:9" ht="30.75" customHeight="1">
      <c r="A18" s="18" t="s">
        <v>79</v>
      </c>
      <c r="B18" s="18" t="s">
        <v>263</v>
      </c>
      <c r="C18" s="18" t="s">
        <v>264</v>
      </c>
      <c r="D18" s="18">
        <v>338.3</v>
      </c>
      <c r="E18" s="18">
        <f t="shared" ref="E18:G19" si="0">D18+E20-E22</f>
        <v>338.3</v>
      </c>
      <c r="F18" s="18">
        <f t="shared" si="0"/>
        <v>338.3</v>
      </c>
      <c r="G18" s="18">
        <f t="shared" si="0"/>
        <v>338.3</v>
      </c>
      <c r="H18" s="18"/>
      <c r="I18" s="18"/>
    </row>
    <row r="19" spans="1:9" ht="24" customHeight="1">
      <c r="A19" s="18" t="s">
        <v>86</v>
      </c>
      <c r="B19" s="18" t="s">
        <v>263</v>
      </c>
      <c r="C19" s="18" t="s">
        <v>265</v>
      </c>
      <c r="D19" s="18">
        <v>2228.6999999999998</v>
      </c>
      <c r="E19" s="18">
        <f t="shared" si="0"/>
        <v>2410.6999999999998</v>
      </c>
      <c r="F19" s="18">
        <f t="shared" si="0"/>
        <v>2507.6999999999998</v>
      </c>
      <c r="G19" s="18">
        <f t="shared" si="0"/>
        <v>2604.6999999999998</v>
      </c>
      <c r="H19" s="18"/>
      <c r="I19" s="18"/>
    </row>
    <row r="20" spans="1:9">
      <c r="A20" s="18" t="s">
        <v>97</v>
      </c>
      <c r="B20" s="18" t="s">
        <v>266</v>
      </c>
      <c r="C20" s="18" t="s">
        <v>267</v>
      </c>
      <c r="D20" s="18">
        <v>1.5</v>
      </c>
      <c r="E20" s="18">
        <v>5</v>
      </c>
      <c r="F20" s="18">
        <v>1</v>
      </c>
      <c r="G20" s="18">
        <v>1</v>
      </c>
      <c r="H20" s="18"/>
      <c r="I20" s="18"/>
    </row>
    <row r="21" spans="1:9">
      <c r="A21" s="18" t="s">
        <v>98</v>
      </c>
      <c r="B21" s="18" t="s">
        <v>266</v>
      </c>
      <c r="C21" s="18" t="s">
        <v>268</v>
      </c>
      <c r="D21" s="56">
        <v>150</v>
      </c>
      <c r="E21" s="18">
        <v>190</v>
      </c>
      <c r="F21" s="18">
        <v>100</v>
      </c>
      <c r="G21" s="18">
        <v>100</v>
      </c>
      <c r="H21" s="18"/>
      <c r="I21" s="18"/>
    </row>
    <row r="22" spans="1:9">
      <c r="A22" s="18" t="s">
        <v>99</v>
      </c>
      <c r="B22" s="18" t="s">
        <v>269</v>
      </c>
      <c r="C22" s="18" t="s">
        <v>267</v>
      </c>
      <c r="D22" s="18">
        <v>1.9</v>
      </c>
      <c r="E22" s="18">
        <v>5</v>
      </c>
      <c r="F22" s="18">
        <v>1</v>
      </c>
      <c r="G22" s="18">
        <v>1</v>
      </c>
      <c r="H22" s="18"/>
      <c r="I22" s="18"/>
    </row>
    <row r="23" spans="1:9">
      <c r="A23" s="18" t="s">
        <v>100</v>
      </c>
      <c r="B23" s="18" t="s">
        <v>269</v>
      </c>
      <c r="C23" s="18" t="s">
        <v>268</v>
      </c>
      <c r="D23" s="56">
        <v>2.5</v>
      </c>
      <c r="E23" s="18">
        <v>8</v>
      </c>
      <c r="F23" s="18">
        <v>3</v>
      </c>
      <c r="G23" s="18">
        <v>3</v>
      </c>
      <c r="H23" s="18"/>
      <c r="I23" s="18"/>
    </row>
    <row r="24" spans="1:9">
      <c r="A24" s="18" t="s">
        <v>101</v>
      </c>
      <c r="B24" s="18" t="s">
        <v>270</v>
      </c>
      <c r="C24" s="18" t="s">
        <v>254</v>
      </c>
      <c r="D24" s="18">
        <v>541300</v>
      </c>
      <c r="E24" s="18">
        <v>541300</v>
      </c>
      <c r="F24" s="18">
        <v>541300</v>
      </c>
      <c r="G24" s="18">
        <v>541300</v>
      </c>
      <c r="H24" s="18"/>
      <c r="I24" s="18"/>
    </row>
    <row r="25" spans="1:9">
      <c r="A25" s="276" t="s">
        <v>24</v>
      </c>
      <c r="B25" s="276"/>
      <c r="C25" s="276"/>
      <c r="D25" s="276"/>
      <c r="E25" s="276"/>
      <c r="F25" s="276"/>
      <c r="G25" s="276"/>
      <c r="H25" s="276"/>
      <c r="I25" s="277"/>
    </row>
    <row r="26" spans="1:9" ht="30">
      <c r="A26" s="18" t="s">
        <v>68</v>
      </c>
      <c r="B26" s="18" t="s">
        <v>271</v>
      </c>
      <c r="C26" s="18" t="s">
        <v>254</v>
      </c>
      <c r="D26" s="161">
        <f>D24/D13</f>
        <v>10935.353535353535</v>
      </c>
      <c r="E26" s="161">
        <f>E24/E13</f>
        <v>10935.353535353535</v>
      </c>
      <c r="F26" s="161">
        <f>F24/F13</f>
        <v>10935.353535353535</v>
      </c>
      <c r="G26" s="161">
        <f>G24/G13</f>
        <v>10935.353535353535</v>
      </c>
      <c r="H26" s="161"/>
      <c r="I26" s="18"/>
    </row>
    <row r="27" spans="1:9" ht="45">
      <c r="A27" s="18" t="s">
        <v>79</v>
      </c>
      <c r="B27" s="18" t="s">
        <v>272</v>
      </c>
      <c r="C27" s="18" t="s">
        <v>273</v>
      </c>
      <c r="D27" s="18">
        <v>229</v>
      </c>
      <c r="E27" s="18">
        <v>248</v>
      </c>
      <c r="F27" s="18">
        <v>275</v>
      </c>
      <c r="G27" s="18">
        <v>293</v>
      </c>
      <c r="H27" s="18"/>
      <c r="I27" s="18"/>
    </row>
    <row r="28" spans="1:9" ht="30">
      <c r="A28" s="18" t="s">
        <v>86</v>
      </c>
      <c r="B28" s="18" t="s">
        <v>274</v>
      </c>
      <c r="C28" s="18" t="s">
        <v>273</v>
      </c>
      <c r="D28" s="18">
        <v>19</v>
      </c>
      <c r="E28" s="18">
        <v>21</v>
      </c>
      <c r="F28" s="161">
        <v>23</v>
      </c>
      <c r="G28" s="18">
        <v>24</v>
      </c>
      <c r="H28" s="53"/>
      <c r="I28" s="18"/>
    </row>
    <row r="29" spans="1:9" ht="15" customHeight="1">
      <c r="A29" s="270" t="s">
        <v>25</v>
      </c>
      <c r="B29" s="271"/>
      <c r="C29" s="271"/>
      <c r="D29" s="271"/>
      <c r="E29" s="271"/>
      <c r="F29" s="271"/>
      <c r="G29" s="271"/>
      <c r="H29" s="271"/>
      <c r="I29" s="272"/>
    </row>
    <row r="30" spans="1:9" ht="71.25" customHeight="1">
      <c r="A30" s="18" t="s">
        <v>68</v>
      </c>
      <c r="B30" s="18" t="s">
        <v>275</v>
      </c>
      <c r="C30" s="18" t="s">
        <v>276</v>
      </c>
      <c r="D30" s="18">
        <v>0</v>
      </c>
      <c r="E30" s="18">
        <v>3</v>
      </c>
      <c r="F30" s="18">
        <v>0.2</v>
      </c>
      <c r="G30" s="18">
        <v>1</v>
      </c>
      <c r="H30" s="18"/>
      <c r="I30" s="18"/>
    </row>
    <row r="31" spans="1:9" ht="75">
      <c r="A31" s="18" t="s">
        <v>79</v>
      </c>
      <c r="B31" s="18" t="s">
        <v>277</v>
      </c>
      <c r="C31" s="18" t="s">
        <v>276</v>
      </c>
      <c r="D31" s="18">
        <v>0</v>
      </c>
      <c r="E31" s="18">
        <v>1</v>
      </c>
      <c r="F31" s="18">
        <v>1</v>
      </c>
      <c r="G31" s="18">
        <v>1</v>
      </c>
      <c r="H31" s="18"/>
      <c r="I31" s="18"/>
    </row>
    <row r="32" spans="1:9">
      <c r="A32" s="21"/>
      <c r="B32" s="21"/>
      <c r="C32" s="21"/>
      <c r="D32" s="21"/>
      <c r="E32" s="21"/>
      <c r="F32" s="21"/>
      <c r="G32" s="21"/>
      <c r="H32" s="21"/>
      <c r="I32" s="21"/>
    </row>
    <row r="33" spans="1:9">
      <c r="A33" s="21"/>
      <c r="B33" s="21"/>
      <c r="C33" s="21"/>
      <c r="D33" s="21"/>
      <c r="E33" s="21"/>
      <c r="F33" s="21"/>
      <c r="G33" s="21"/>
      <c r="H33" s="21"/>
      <c r="I33" s="21"/>
    </row>
    <row r="34" spans="1:9" ht="21.75" customHeight="1">
      <c r="A34" s="269" t="s">
        <v>11</v>
      </c>
      <c r="B34" s="269" t="s">
        <v>17</v>
      </c>
      <c r="C34" s="269" t="s">
        <v>18</v>
      </c>
      <c r="D34" s="269" t="s">
        <v>19</v>
      </c>
      <c r="E34" s="269" t="s">
        <v>20</v>
      </c>
      <c r="F34" s="269"/>
      <c r="G34" s="269"/>
      <c r="H34" s="269" t="s">
        <v>638</v>
      </c>
      <c r="I34" s="269" t="s">
        <v>21</v>
      </c>
    </row>
    <row r="35" spans="1:9" ht="33.75" customHeight="1">
      <c r="A35" s="269"/>
      <c r="B35" s="269"/>
      <c r="C35" s="269"/>
      <c r="D35" s="269"/>
      <c r="E35" s="171" t="s">
        <v>635</v>
      </c>
      <c r="F35" s="171" t="s">
        <v>636</v>
      </c>
      <c r="G35" s="171" t="s">
        <v>637</v>
      </c>
      <c r="H35" s="269"/>
      <c r="I35" s="269"/>
    </row>
    <row r="36" spans="1:9">
      <c r="A36" s="18">
        <v>1</v>
      </c>
      <c r="B36" s="18">
        <v>2</v>
      </c>
      <c r="C36" s="18">
        <v>3</v>
      </c>
      <c r="D36" s="18">
        <v>4</v>
      </c>
      <c r="E36" s="18">
        <v>5</v>
      </c>
      <c r="F36" s="18">
        <v>6</v>
      </c>
      <c r="G36" s="18">
        <v>7</v>
      </c>
      <c r="H36" s="18">
        <v>8</v>
      </c>
      <c r="I36" s="18">
        <v>9</v>
      </c>
    </row>
    <row r="37" spans="1:9" ht="22.5" customHeight="1">
      <c r="A37" s="18"/>
      <c r="B37" s="279" t="s">
        <v>648</v>
      </c>
      <c r="C37" s="280"/>
      <c r="D37" s="280"/>
      <c r="E37" s="280"/>
      <c r="F37" s="280"/>
      <c r="G37" s="280"/>
      <c r="H37" s="280"/>
      <c r="I37" s="281"/>
    </row>
    <row r="38" spans="1:9" ht="15" customHeight="1">
      <c r="A38" s="270" t="s">
        <v>22</v>
      </c>
      <c r="B38" s="271"/>
      <c r="C38" s="271"/>
      <c r="D38" s="271"/>
      <c r="E38" s="271"/>
      <c r="F38" s="271"/>
      <c r="G38" s="271"/>
      <c r="H38" s="271"/>
      <c r="I38" s="272"/>
    </row>
    <row r="39" spans="1:9">
      <c r="A39" s="18" t="s">
        <v>68</v>
      </c>
      <c r="B39" s="18" t="s">
        <v>253</v>
      </c>
      <c r="C39" s="18" t="s">
        <v>254</v>
      </c>
      <c r="D39" s="18">
        <v>1</v>
      </c>
      <c r="E39" s="18">
        <v>1</v>
      </c>
      <c r="F39" s="18">
        <v>1</v>
      </c>
      <c r="G39" s="18">
        <v>1</v>
      </c>
      <c r="H39" s="18"/>
      <c r="I39" s="18"/>
    </row>
    <row r="40" spans="1:9">
      <c r="A40" s="18" t="s">
        <v>79</v>
      </c>
      <c r="B40" s="18" t="s">
        <v>279</v>
      </c>
      <c r="C40" s="18" t="s">
        <v>254</v>
      </c>
      <c r="D40" s="18">
        <v>1</v>
      </c>
      <c r="E40" s="18">
        <v>1</v>
      </c>
      <c r="F40" s="18">
        <v>1</v>
      </c>
      <c r="G40" s="18">
        <v>1</v>
      </c>
      <c r="H40" s="18"/>
      <c r="I40" s="18"/>
    </row>
    <row r="41" spans="1:9">
      <c r="A41" s="49">
        <v>3</v>
      </c>
      <c r="B41" s="18" t="s">
        <v>278</v>
      </c>
      <c r="C41" s="18" t="s">
        <v>254</v>
      </c>
      <c r="D41" s="18">
        <v>29</v>
      </c>
      <c r="E41" s="18">
        <v>30</v>
      </c>
      <c r="F41" s="18">
        <v>30</v>
      </c>
      <c r="G41" s="18">
        <v>30</v>
      </c>
      <c r="H41" s="18"/>
      <c r="I41" s="18"/>
    </row>
    <row r="42" spans="1:9" ht="30">
      <c r="A42" s="49">
        <v>4</v>
      </c>
      <c r="B42" s="18" t="s">
        <v>280</v>
      </c>
      <c r="C42" s="18" t="s">
        <v>254</v>
      </c>
      <c r="D42" s="18">
        <v>22</v>
      </c>
      <c r="E42" s="18">
        <v>24</v>
      </c>
      <c r="F42" s="18">
        <v>24</v>
      </c>
      <c r="G42" s="18">
        <v>24</v>
      </c>
      <c r="H42" s="18"/>
      <c r="I42" s="18"/>
    </row>
    <row r="43" spans="1:9" ht="30">
      <c r="A43" s="49">
        <v>5</v>
      </c>
      <c r="B43" s="18" t="s">
        <v>379</v>
      </c>
      <c r="C43" s="18" t="s">
        <v>254</v>
      </c>
      <c r="D43" s="18">
        <v>7</v>
      </c>
      <c r="E43" s="18">
        <v>6</v>
      </c>
      <c r="F43" s="18">
        <v>6</v>
      </c>
      <c r="G43" s="18">
        <v>6</v>
      </c>
      <c r="H43" s="18"/>
      <c r="I43" s="18"/>
    </row>
    <row r="44" spans="1:9" ht="30">
      <c r="A44" s="49">
        <v>6</v>
      </c>
      <c r="B44" s="18" t="s">
        <v>255</v>
      </c>
      <c r="C44" s="18" t="s">
        <v>254</v>
      </c>
      <c r="D44" s="18">
        <v>77</v>
      </c>
      <c r="E44" s="18">
        <v>77.5</v>
      </c>
      <c r="F44" s="18">
        <v>77.5</v>
      </c>
      <c r="G44" s="18">
        <v>77.5</v>
      </c>
      <c r="H44" s="18"/>
      <c r="I44" s="18"/>
    </row>
    <row r="45" spans="1:9" ht="30">
      <c r="A45" s="49">
        <v>7</v>
      </c>
      <c r="B45" s="18" t="s">
        <v>257</v>
      </c>
      <c r="C45" s="18" t="s">
        <v>254</v>
      </c>
      <c r="D45" s="18">
        <v>9</v>
      </c>
      <c r="E45" s="18">
        <v>9</v>
      </c>
      <c r="F45" s="18">
        <v>9</v>
      </c>
      <c r="G45" s="18">
        <v>9</v>
      </c>
      <c r="H45" s="18"/>
      <c r="I45" s="18"/>
    </row>
    <row r="46" spans="1:9" ht="30">
      <c r="A46" s="163">
        <v>8</v>
      </c>
      <c r="B46" s="18" t="s">
        <v>258</v>
      </c>
      <c r="C46" s="18" t="s">
        <v>254</v>
      </c>
      <c r="D46" s="18">
        <v>55.5</v>
      </c>
      <c r="E46" s="18">
        <v>55.5</v>
      </c>
      <c r="F46" s="18">
        <v>55.5</v>
      </c>
      <c r="G46" s="18">
        <v>55.5</v>
      </c>
      <c r="H46" s="18"/>
      <c r="I46" s="18"/>
    </row>
    <row r="47" spans="1:9" ht="30">
      <c r="A47" s="163">
        <v>9</v>
      </c>
      <c r="B47" s="18" t="s">
        <v>259</v>
      </c>
      <c r="C47" s="18" t="s">
        <v>254</v>
      </c>
      <c r="D47" s="18">
        <v>11.5</v>
      </c>
      <c r="E47" s="18">
        <v>12</v>
      </c>
      <c r="F47" s="18">
        <v>12</v>
      </c>
      <c r="G47" s="18">
        <v>12</v>
      </c>
      <c r="H47" s="18"/>
      <c r="I47" s="18"/>
    </row>
    <row r="48" spans="1:9" ht="45">
      <c r="A48" s="163">
        <v>10</v>
      </c>
      <c r="B48" s="30" t="s">
        <v>260</v>
      </c>
      <c r="C48" s="30" t="s">
        <v>254</v>
      </c>
      <c r="D48" s="30">
        <v>1</v>
      </c>
      <c r="E48" s="30">
        <v>1</v>
      </c>
      <c r="F48" s="30">
        <v>1</v>
      </c>
      <c r="G48" s="30">
        <v>1</v>
      </c>
      <c r="H48" s="30"/>
      <c r="I48" s="30"/>
    </row>
    <row r="49" spans="1:9" ht="60">
      <c r="A49" s="49">
        <v>11</v>
      </c>
      <c r="B49" s="18" t="s">
        <v>281</v>
      </c>
      <c r="C49" s="18" t="s">
        <v>265</v>
      </c>
      <c r="D49" s="18">
        <v>4937.2</v>
      </c>
      <c r="E49" s="18">
        <v>6275.2</v>
      </c>
      <c r="F49" s="18">
        <v>7014.3</v>
      </c>
      <c r="G49" s="18">
        <v>7460.4</v>
      </c>
      <c r="H49" s="18"/>
      <c r="I49" s="18"/>
    </row>
    <row r="50" spans="1:9" ht="15" customHeight="1">
      <c r="A50" s="270" t="s">
        <v>23</v>
      </c>
      <c r="B50" s="271"/>
      <c r="C50" s="271"/>
      <c r="D50" s="271"/>
      <c r="E50" s="271"/>
      <c r="F50" s="271"/>
      <c r="G50" s="271"/>
      <c r="H50" s="271"/>
      <c r="I50" s="272"/>
    </row>
    <row r="51" spans="1:9" ht="30">
      <c r="A51" s="18" t="s">
        <v>68</v>
      </c>
      <c r="B51" s="18" t="s">
        <v>282</v>
      </c>
      <c r="C51" s="18" t="s">
        <v>283</v>
      </c>
      <c r="D51" s="18">
        <v>141173</v>
      </c>
      <c r="E51" s="18">
        <v>141173</v>
      </c>
      <c r="F51" s="18">
        <v>141173</v>
      </c>
      <c r="G51" s="18">
        <v>141173</v>
      </c>
      <c r="H51" s="18"/>
      <c r="I51" s="18"/>
    </row>
    <row r="52" spans="1:9">
      <c r="A52" s="45" t="s">
        <v>79</v>
      </c>
      <c r="B52" s="45" t="s">
        <v>284</v>
      </c>
      <c r="C52" s="45" t="s">
        <v>283</v>
      </c>
      <c r="D52" s="46">
        <v>0</v>
      </c>
      <c r="E52" s="46">
        <v>0</v>
      </c>
      <c r="F52" s="46">
        <v>0</v>
      </c>
      <c r="G52" s="46">
        <v>0</v>
      </c>
      <c r="H52" s="46"/>
      <c r="I52" s="46"/>
    </row>
    <row r="53" spans="1:9">
      <c r="A53" s="45" t="s">
        <v>86</v>
      </c>
      <c r="B53" s="45" t="s">
        <v>285</v>
      </c>
      <c r="C53" s="45" t="s">
        <v>283</v>
      </c>
      <c r="D53" s="46">
        <v>141173</v>
      </c>
      <c r="E53" s="46">
        <v>141173</v>
      </c>
      <c r="F53" s="46">
        <v>141173</v>
      </c>
      <c r="G53" s="46">
        <v>141173</v>
      </c>
      <c r="H53" s="46"/>
      <c r="I53" s="46"/>
    </row>
    <row r="54" spans="1:9" ht="60">
      <c r="A54" s="45" t="s">
        <v>97</v>
      </c>
      <c r="B54" s="45" t="s">
        <v>286</v>
      </c>
      <c r="C54" s="45" t="s">
        <v>254</v>
      </c>
      <c r="D54" s="46">
        <v>402</v>
      </c>
      <c r="E54" s="46">
        <v>402</v>
      </c>
      <c r="F54" s="46">
        <v>402</v>
      </c>
      <c r="G54" s="46">
        <v>402</v>
      </c>
      <c r="H54" s="46"/>
      <c r="I54" s="46"/>
    </row>
    <row r="55" spans="1:9">
      <c r="A55" s="45" t="s">
        <v>98</v>
      </c>
      <c r="B55" s="45" t="s">
        <v>287</v>
      </c>
      <c r="C55" s="45" t="s">
        <v>268</v>
      </c>
      <c r="D55" s="46">
        <v>210</v>
      </c>
      <c r="E55" s="46">
        <v>210</v>
      </c>
      <c r="F55" s="46">
        <v>210</v>
      </c>
      <c r="G55" s="46">
        <v>210</v>
      </c>
      <c r="H55" s="46"/>
      <c r="I55" s="46"/>
    </row>
    <row r="56" spans="1:9" ht="30">
      <c r="A56" s="45" t="s">
        <v>99</v>
      </c>
      <c r="B56" s="45" t="s">
        <v>288</v>
      </c>
      <c r="C56" s="45" t="s">
        <v>268</v>
      </c>
      <c r="D56" s="46">
        <v>0</v>
      </c>
      <c r="E56" s="46">
        <v>0</v>
      </c>
      <c r="F56" s="46">
        <v>0</v>
      </c>
      <c r="G56" s="46">
        <v>0</v>
      </c>
      <c r="H56" s="46"/>
      <c r="I56" s="46"/>
    </row>
    <row r="57" spans="1:9" ht="30">
      <c r="A57" s="45" t="s">
        <v>100</v>
      </c>
      <c r="B57" s="45" t="s">
        <v>289</v>
      </c>
      <c r="C57" s="45" t="s">
        <v>290</v>
      </c>
      <c r="D57" s="46">
        <v>0</v>
      </c>
      <c r="E57" s="46">
        <v>0</v>
      </c>
      <c r="F57" s="46">
        <v>0</v>
      </c>
      <c r="G57" s="46">
        <v>0</v>
      </c>
      <c r="H57" s="46"/>
      <c r="I57" s="46"/>
    </row>
    <row r="58" spans="1:9">
      <c r="A58" s="276" t="s">
        <v>24</v>
      </c>
      <c r="B58" s="276"/>
      <c r="C58" s="276"/>
      <c r="D58" s="276"/>
      <c r="E58" s="276"/>
      <c r="F58" s="276"/>
      <c r="G58" s="276"/>
      <c r="H58" s="276"/>
      <c r="I58" s="277"/>
    </row>
    <row r="59" spans="1:9" ht="30">
      <c r="A59" s="46" t="s">
        <v>68</v>
      </c>
      <c r="B59" s="45" t="s">
        <v>291</v>
      </c>
      <c r="C59" s="45" t="s">
        <v>273</v>
      </c>
      <c r="D59" s="46">
        <v>0</v>
      </c>
      <c r="E59" s="45">
        <v>0</v>
      </c>
      <c r="F59" s="46">
        <v>0</v>
      </c>
      <c r="G59" s="46">
        <v>0</v>
      </c>
      <c r="H59" s="46"/>
      <c r="I59" s="46"/>
    </row>
    <row r="60" spans="1:9" ht="30">
      <c r="A60" s="45" t="s">
        <v>79</v>
      </c>
      <c r="B60" s="45" t="s">
        <v>292</v>
      </c>
      <c r="C60" s="45" t="s">
        <v>273</v>
      </c>
      <c r="D60" s="52">
        <f>D49/D51*1000</f>
        <v>34.97269307870485</v>
      </c>
      <c r="E60" s="52">
        <f>E49/E51*1000</f>
        <v>44.450426072974295</v>
      </c>
      <c r="F60" s="52">
        <f>F49/F51*1000</f>
        <v>49.685846443725076</v>
      </c>
      <c r="G60" s="52">
        <f>G49/G51*1000</f>
        <v>52.845799125895176</v>
      </c>
      <c r="H60" s="46"/>
      <c r="I60" s="46"/>
    </row>
    <row r="61" spans="1:9" ht="30">
      <c r="A61" s="45" t="s">
        <v>86</v>
      </c>
      <c r="B61" s="45" t="s">
        <v>293</v>
      </c>
      <c r="C61" s="45" t="s">
        <v>273</v>
      </c>
      <c r="D61" s="54">
        <f>D49/D54*1000</f>
        <v>12281.592039800995</v>
      </c>
      <c r="E61" s="172">
        <f>E49/E54*1000</f>
        <v>15609.950248756219</v>
      </c>
      <c r="F61" s="172">
        <f>F49/F54*1000</f>
        <v>17448.507462686568</v>
      </c>
      <c r="G61" s="172">
        <f>G49/G54*1000</f>
        <v>18558.208955223879</v>
      </c>
      <c r="H61" s="46"/>
      <c r="I61" s="46"/>
    </row>
    <row r="62" spans="1:9" ht="15" customHeight="1">
      <c r="A62" s="270" t="s">
        <v>25</v>
      </c>
      <c r="B62" s="271"/>
      <c r="C62" s="271"/>
      <c r="D62" s="271"/>
      <c r="E62" s="271"/>
      <c r="F62" s="271"/>
      <c r="G62" s="271"/>
      <c r="H62" s="271"/>
      <c r="I62" s="272"/>
    </row>
    <row r="63" spans="1:9" ht="75">
      <c r="A63" s="46" t="s">
        <v>68</v>
      </c>
      <c r="B63" s="45" t="s">
        <v>294</v>
      </c>
      <c r="C63" s="45" t="s">
        <v>276</v>
      </c>
      <c r="D63" s="46">
        <v>0</v>
      </c>
      <c r="E63" s="45">
        <v>1</v>
      </c>
      <c r="F63" s="46">
        <v>1</v>
      </c>
      <c r="G63" s="46">
        <v>1</v>
      </c>
      <c r="H63" s="46"/>
      <c r="I63" s="46"/>
    </row>
    <row r="64" spans="1:9">
      <c r="A64" s="47"/>
      <c r="B64" s="47"/>
      <c r="C64" s="47"/>
      <c r="D64" s="47"/>
      <c r="E64" s="47"/>
      <c r="F64" s="47"/>
      <c r="G64" s="47"/>
      <c r="H64" s="47"/>
      <c r="I64" s="47"/>
    </row>
    <row r="65" spans="1:9">
      <c r="A65" s="47"/>
      <c r="B65" s="47"/>
      <c r="C65" s="47"/>
      <c r="D65" s="47"/>
      <c r="E65" s="47"/>
      <c r="F65" s="47"/>
      <c r="G65" s="47"/>
      <c r="H65" s="47"/>
      <c r="I65" s="47"/>
    </row>
    <row r="66" spans="1:9" ht="15" customHeight="1">
      <c r="A66" s="269" t="s">
        <v>11</v>
      </c>
      <c r="B66" s="269" t="s">
        <v>17</v>
      </c>
      <c r="C66" s="269" t="s">
        <v>18</v>
      </c>
      <c r="D66" s="269" t="s">
        <v>19</v>
      </c>
      <c r="E66" s="269" t="s">
        <v>20</v>
      </c>
      <c r="F66" s="269"/>
      <c r="G66" s="269"/>
      <c r="H66" s="269" t="s">
        <v>638</v>
      </c>
      <c r="I66" s="269" t="s">
        <v>21</v>
      </c>
    </row>
    <row r="67" spans="1:9">
      <c r="A67" s="269"/>
      <c r="B67" s="269"/>
      <c r="C67" s="269"/>
      <c r="D67" s="269"/>
      <c r="E67" s="171" t="s">
        <v>635</v>
      </c>
      <c r="F67" s="171" t="s">
        <v>636</v>
      </c>
      <c r="G67" s="171" t="s">
        <v>637</v>
      </c>
      <c r="H67" s="269"/>
      <c r="I67" s="269"/>
    </row>
    <row r="68" spans="1:9">
      <c r="A68" s="18">
        <v>1</v>
      </c>
      <c r="B68" s="18">
        <v>2</v>
      </c>
      <c r="C68" s="18">
        <v>3</v>
      </c>
      <c r="D68" s="18">
        <v>4</v>
      </c>
      <c r="E68" s="18">
        <v>5</v>
      </c>
      <c r="F68" s="18">
        <v>6</v>
      </c>
      <c r="G68" s="18">
        <v>7</v>
      </c>
      <c r="H68" s="18">
        <v>8</v>
      </c>
      <c r="I68" s="18">
        <v>9</v>
      </c>
    </row>
    <row r="69" spans="1:9" ht="24.75" customHeight="1">
      <c r="A69" s="267" t="s">
        <v>643</v>
      </c>
      <c r="B69" s="267"/>
      <c r="C69" s="267"/>
      <c r="D69" s="267"/>
      <c r="E69" s="267"/>
      <c r="F69" s="267"/>
      <c r="G69" s="267"/>
      <c r="H69" s="267"/>
      <c r="I69" s="267"/>
    </row>
    <row r="70" spans="1:9" ht="15" customHeight="1">
      <c r="A70" s="270" t="s">
        <v>22</v>
      </c>
      <c r="B70" s="271"/>
      <c r="C70" s="271"/>
      <c r="D70" s="271"/>
      <c r="E70" s="271"/>
      <c r="F70" s="271"/>
      <c r="G70" s="271"/>
      <c r="H70" s="271"/>
      <c r="I70" s="272"/>
    </row>
    <row r="71" spans="1:9">
      <c r="A71" s="46" t="s">
        <v>68</v>
      </c>
      <c r="B71" s="46" t="s">
        <v>295</v>
      </c>
      <c r="C71" s="46" t="s">
        <v>254</v>
      </c>
      <c r="D71" s="46">
        <v>6</v>
      </c>
      <c r="E71" s="46">
        <v>6</v>
      </c>
      <c r="F71" s="46">
        <v>6</v>
      </c>
      <c r="G71" s="46">
        <v>6</v>
      </c>
      <c r="H71" s="46"/>
      <c r="I71" s="46"/>
    </row>
    <row r="72" spans="1:9">
      <c r="A72" s="46" t="s">
        <v>79</v>
      </c>
      <c r="B72" s="46" t="s">
        <v>296</v>
      </c>
      <c r="C72" s="46" t="s">
        <v>254</v>
      </c>
      <c r="D72" s="46">
        <v>5</v>
      </c>
      <c r="E72" s="46">
        <v>5</v>
      </c>
      <c r="F72" s="46">
        <v>5</v>
      </c>
      <c r="G72" s="46">
        <v>5</v>
      </c>
      <c r="H72" s="46"/>
      <c r="I72" s="46"/>
    </row>
    <row r="73" spans="1:9">
      <c r="A73" s="46" t="s">
        <v>86</v>
      </c>
      <c r="B73" s="46" t="s">
        <v>297</v>
      </c>
      <c r="C73" s="46" t="s">
        <v>254</v>
      </c>
      <c r="D73" s="46">
        <v>1</v>
      </c>
      <c r="E73" s="46">
        <v>1</v>
      </c>
      <c r="F73" s="46">
        <v>1</v>
      </c>
      <c r="G73" s="46">
        <v>1</v>
      </c>
      <c r="H73" s="46"/>
      <c r="I73" s="46"/>
    </row>
    <row r="74" spans="1:9">
      <c r="A74" s="46" t="s">
        <v>86</v>
      </c>
      <c r="B74" s="46" t="s">
        <v>298</v>
      </c>
      <c r="C74" s="46" t="s">
        <v>254</v>
      </c>
      <c r="D74" s="46">
        <v>0</v>
      </c>
      <c r="E74" s="46">
        <v>0</v>
      </c>
      <c r="F74" s="46">
        <v>0</v>
      </c>
      <c r="G74" s="46">
        <v>0</v>
      </c>
      <c r="H74" s="46"/>
      <c r="I74" s="46"/>
    </row>
    <row r="75" spans="1:9" ht="30">
      <c r="A75" s="46" t="s">
        <v>97</v>
      </c>
      <c r="B75" s="18" t="s">
        <v>255</v>
      </c>
      <c r="C75" s="46" t="s">
        <v>254</v>
      </c>
      <c r="D75" s="46">
        <v>489.67</v>
      </c>
      <c r="E75" s="46">
        <f>E76+E77+E78+E79+E80</f>
        <v>489.67</v>
      </c>
      <c r="F75" s="46">
        <f>F76+F77+F78+F79+F80</f>
        <v>489.67</v>
      </c>
      <c r="G75" s="46">
        <f>G76+G77+G78+G79+G80</f>
        <v>489.67</v>
      </c>
      <c r="H75" s="46"/>
      <c r="I75" s="46"/>
    </row>
    <row r="76" spans="1:9" ht="30">
      <c r="A76" s="46" t="s">
        <v>98</v>
      </c>
      <c r="B76" s="18" t="s">
        <v>257</v>
      </c>
      <c r="C76" s="46" t="s">
        <v>254</v>
      </c>
      <c r="D76" s="46">
        <v>22.5</v>
      </c>
      <c r="E76" s="46">
        <v>22.5</v>
      </c>
      <c r="F76" s="46">
        <v>22.5</v>
      </c>
      <c r="G76" s="46">
        <v>22.5</v>
      </c>
      <c r="H76" s="46"/>
      <c r="I76" s="46"/>
    </row>
    <row r="77" spans="1:9" ht="30">
      <c r="A77" s="46" t="s">
        <v>100</v>
      </c>
      <c r="B77" s="18" t="s">
        <v>299</v>
      </c>
      <c r="C77" s="46" t="s">
        <v>254</v>
      </c>
      <c r="D77" s="46">
        <v>393.17</v>
      </c>
      <c r="E77" s="46">
        <v>393.17</v>
      </c>
      <c r="F77" s="46">
        <v>393.17</v>
      </c>
      <c r="G77" s="46">
        <v>393.17</v>
      </c>
      <c r="H77" s="46"/>
      <c r="I77" s="46"/>
    </row>
    <row r="78" spans="1:9" ht="30">
      <c r="A78" s="46" t="s">
        <v>101</v>
      </c>
      <c r="B78" s="18" t="s">
        <v>258</v>
      </c>
      <c r="C78" s="46" t="s">
        <v>254</v>
      </c>
      <c r="D78" s="46">
        <v>17</v>
      </c>
      <c r="E78" s="46">
        <v>17</v>
      </c>
      <c r="F78" s="46">
        <v>17</v>
      </c>
      <c r="G78" s="46">
        <v>17</v>
      </c>
      <c r="H78" s="46"/>
      <c r="I78" s="46"/>
    </row>
    <row r="79" spans="1:9" ht="30">
      <c r="A79" s="46" t="s">
        <v>102</v>
      </c>
      <c r="B79" s="18" t="s">
        <v>259</v>
      </c>
      <c r="C79" s="46" t="s">
        <v>254</v>
      </c>
      <c r="D79" s="46">
        <v>49</v>
      </c>
      <c r="E79" s="46">
        <v>49</v>
      </c>
      <c r="F79" s="46">
        <v>49</v>
      </c>
      <c r="G79" s="46">
        <v>49</v>
      </c>
      <c r="H79" s="46"/>
      <c r="I79" s="46"/>
    </row>
    <row r="80" spans="1:9" ht="45">
      <c r="A80" s="46" t="s">
        <v>105</v>
      </c>
      <c r="B80" s="18" t="s">
        <v>260</v>
      </c>
      <c r="C80" s="46" t="s">
        <v>254</v>
      </c>
      <c r="D80" s="46">
        <v>8</v>
      </c>
      <c r="E80" s="46">
        <v>8</v>
      </c>
      <c r="F80" s="46">
        <v>8</v>
      </c>
      <c r="G80" s="46">
        <v>8</v>
      </c>
      <c r="H80" s="46"/>
      <c r="I80" s="46"/>
    </row>
    <row r="81" spans="1:9" ht="30">
      <c r="A81" s="46" t="s">
        <v>103</v>
      </c>
      <c r="B81" s="45" t="s">
        <v>300</v>
      </c>
      <c r="C81" s="46" t="s">
        <v>254</v>
      </c>
      <c r="D81" s="46">
        <v>7</v>
      </c>
      <c r="E81" s="46">
        <v>7</v>
      </c>
      <c r="F81" s="46">
        <v>7</v>
      </c>
      <c r="G81" s="46">
        <v>7</v>
      </c>
      <c r="H81" s="46"/>
      <c r="I81" s="46"/>
    </row>
    <row r="82" spans="1:9">
      <c r="A82" s="46" t="s">
        <v>104</v>
      </c>
      <c r="B82" s="45" t="s">
        <v>301</v>
      </c>
      <c r="C82" s="46" t="s">
        <v>254</v>
      </c>
      <c r="D82" s="46">
        <v>161</v>
      </c>
      <c r="E82" s="46">
        <v>161</v>
      </c>
      <c r="F82" s="46">
        <v>161</v>
      </c>
      <c r="G82" s="46">
        <v>161</v>
      </c>
      <c r="H82" s="46"/>
      <c r="I82" s="46"/>
    </row>
    <row r="83" spans="1:9" ht="45">
      <c r="A83" s="46" t="s">
        <v>151</v>
      </c>
      <c r="B83" s="45" t="s">
        <v>302</v>
      </c>
      <c r="C83" s="46" t="s">
        <v>268</v>
      </c>
      <c r="D83" s="46">
        <v>35897.4</v>
      </c>
      <c r="E83" s="46">
        <f>E84+E85</f>
        <v>52635.100000000006</v>
      </c>
      <c r="F83" s="46">
        <f>F84+F85</f>
        <v>59073.5</v>
      </c>
      <c r="G83" s="46">
        <f>G84+G85</f>
        <v>63017.599999999999</v>
      </c>
      <c r="H83" s="46"/>
      <c r="I83" s="46"/>
    </row>
    <row r="84" spans="1:9" ht="60">
      <c r="A84" s="46" t="s">
        <v>153</v>
      </c>
      <c r="B84" s="45" t="s">
        <v>303</v>
      </c>
      <c r="C84" s="46" t="s">
        <v>265</v>
      </c>
      <c r="D84" s="46">
        <v>34306.400000000001</v>
      </c>
      <c r="E84" s="46">
        <v>50378.3</v>
      </c>
      <c r="F84" s="46">
        <v>56426.3</v>
      </c>
      <c r="G84" s="46">
        <v>59888.7</v>
      </c>
      <c r="H84" s="46"/>
      <c r="I84" s="46"/>
    </row>
    <row r="85" spans="1:9" ht="60">
      <c r="A85" s="46" t="s">
        <v>155</v>
      </c>
      <c r="B85" s="45" t="s">
        <v>304</v>
      </c>
      <c r="C85" s="46" t="s">
        <v>268</v>
      </c>
      <c r="D85" s="46">
        <v>1591</v>
      </c>
      <c r="E85" s="46">
        <v>2256.8000000000002</v>
      </c>
      <c r="F85" s="46">
        <v>2647.2</v>
      </c>
      <c r="G85" s="46">
        <v>3128.9</v>
      </c>
      <c r="H85" s="46"/>
      <c r="I85" s="46"/>
    </row>
    <row r="86" spans="1:9" ht="30">
      <c r="A86" s="46" t="s">
        <v>157</v>
      </c>
      <c r="B86" s="45" t="s">
        <v>305</v>
      </c>
      <c r="C86" s="46" t="s">
        <v>268</v>
      </c>
      <c r="D86" s="46">
        <v>1591</v>
      </c>
      <c r="E86" s="46">
        <v>2256.8000000000002</v>
      </c>
      <c r="F86" s="46">
        <v>2647.2</v>
      </c>
      <c r="G86" s="46">
        <v>3128.9</v>
      </c>
      <c r="H86" s="46"/>
      <c r="I86" s="46"/>
    </row>
    <row r="87" spans="1:9" ht="15" customHeight="1">
      <c r="A87" s="270" t="s">
        <v>23</v>
      </c>
      <c r="B87" s="271"/>
      <c r="C87" s="271"/>
      <c r="D87" s="271"/>
      <c r="E87" s="271"/>
      <c r="F87" s="271"/>
      <c r="G87" s="271"/>
      <c r="H87" s="271"/>
      <c r="I87" s="272"/>
    </row>
    <row r="88" spans="1:9" ht="60">
      <c r="A88" s="46" t="s">
        <v>68</v>
      </c>
      <c r="B88" s="45" t="s">
        <v>306</v>
      </c>
      <c r="C88" s="48" t="s">
        <v>283</v>
      </c>
      <c r="D88" s="46">
        <v>2374</v>
      </c>
      <c r="E88" s="46">
        <v>2374</v>
      </c>
      <c r="F88" s="46">
        <v>2374</v>
      </c>
      <c r="G88" s="46">
        <v>2374</v>
      </c>
      <c r="H88" s="46"/>
      <c r="I88" s="46"/>
    </row>
    <row r="89" spans="1:9" ht="45">
      <c r="A89" s="46" t="s">
        <v>79</v>
      </c>
      <c r="B89" s="45" t="s">
        <v>307</v>
      </c>
      <c r="C89" s="48" t="s">
        <v>283</v>
      </c>
      <c r="D89" s="46">
        <v>532</v>
      </c>
      <c r="E89" s="46">
        <v>532</v>
      </c>
      <c r="F89" s="46">
        <v>532</v>
      </c>
      <c r="G89" s="46">
        <v>532</v>
      </c>
      <c r="H89" s="46"/>
      <c r="I89" s="46"/>
    </row>
    <row r="90" spans="1:9">
      <c r="A90" s="276" t="s">
        <v>24</v>
      </c>
      <c r="B90" s="276"/>
      <c r="C90" s="276"/>
      <c r="D90" s="276"/>
      <c r="E90" s="276"/>
      <c r="F90" s="276"/>
      <c r="G90" s="276"/>
      <c r="H90" s="276"/>
      <c r="I90" s="277"/>
    </row>
    <row r="91" spans="1:9" ht="30">
      <c r="A91" s="46" t="s">
        <v>68</v>
      </c>
      <c r="B91" s="45" t="s">
        <v>308</v>
      </c>
      <c r="C91" s="48" t="s">
        <v>283</v>
      </c>
      <c r="D91" s="48">
        <v>6</v>
      </c>
      <c r="E91" s="48">
        <v>6</v>
      </c>
      <c r="F91" s="46">
        <v>6</v>
      </c>
      <c r="G91" s="46">
        <v>6</v>
      </c>
      <c r="H91" s="46"/>
      <c r="I91" s="46"/>
    </row>
    <row r="92" spans="1:9">
      <c r="A92" s="46" t="s">
        <v>79</v>
      </c>
      <c r="B92" s="45" t="s">
        <v>309</v>
      </c>
      <c r="C92" s="48" t="s">
        <v>310</v>
      </c>
      <c r="D92" s="46">
        <v>591126</v>
      </c>
      <c r="E92" s="46">
        <v>595874</v>
      </c>
      <c r="F92" s="46">
        <v>593500</v>
      </c>
      <c r="G92" s="46">
        <v>595874</v>
      </c>
      <c r="H92" s="46"/>
      <c r="I92" s="46"/>
    </row>
    <row r="93" spans="1:9" ht="60">
      <c r="A93" s="46" t="s">
        <v>86</v>
      </c>
      <c r="B93" s="45" t="s">
        <v>311</v>
      </c>
      <c r="C93" s="48" t="s">
        <v>273</v>
      </c>
      <c r="D93" s="54">
        <f>D83/D88*1000</f>
        <v>15121.061499578771</v>
      </c>
      <c r="E93" s="54">
        <f>E83/E88*1000</f>
        <v>22171.482729570347</v>
      </c>
      <c r="F93" s="54">
        <f>F83/F88*1000</f>
        <v>24883.529907329401</v>
      </c>
      <c r="G93" s="54">
        <f>G83/G88*1000</f>
        <v>26544.903117101938</v>
      </c>
      <c r="H93" s="54"/>
      <c r="I93" s="46"/>
    </row>
    <row r="94" spans="1:9" ht="30">
      <c r="A94" s="46" t="s">
        <v>97</v>
      </c>
      <c r="B94" s="45" t="s">
        <v>312</v>
      </c>
      <c r="C94" s="48" t="s">
        <v>273</v>
      </c>
      <c r="D94" s="54">
        <f>D85/D88*1000</f>
        <v>670.17691659646164</v>
      </c>
      <c r="E94" s="54">
        <f>E85/E88*1000</f>
        <v>950.63184498736314</v>
      </c>
      <c r="F94" s="54">
        <f>F85/F88*1000</f>
        <v>1115.0800336983993</v>
      </c>
      <c r="G94" s="54">
        <f>G85/G88*1000</f>
        <v>1317.9865206402696</v>
      </c>
      <c r="H94" s="54"/>
      <c r="I94" s="46"/>
    </row>
    <row r="95" spans="1:9" ht="15" customHeight="1">
      <c r="A95" s="270" t="s">
        <v>25</v>
      </c>
      <c r="B95" s="271"/>
      <c r="C95" s="271"/>
      <c r="D95" s="271"/>
      <c r="E95" s="271"/>
      <c r="F95" s="271"/>
      <c r="G95" s="271"/>
      <c r="H95" s="271"/>
      <c r="I95" s="272"/>
    </row>
    <row r="96" spans="1:9" ht="45">
      <c r="A96" s="46" t="s">
        <v>68</v>
      </c>
      <c r="B96" s="18" t="s">
        <v>313</v>
      </c>
      <c r="C96" s="46" t="s">
        <v>314</v>
      </c>
      <c r="D96" s="46">
        <v>249</v>
      </c>
      <c r="E96" s="46">
        <v>251</v>
      </c>
      <c r="F96" s="46">
        <v>250</v>
      </c>
      <c r="G96" s="46">
        <v>251</v>
      </c>
      <c r="H96" s="46"/>
      <c r="I96" s="46"/>
    </row>
    <row r="97" spans="1:9" ht="104.25" customHeight="1">
      <c r="A97" s="48" t="s">
        <v>79</v>
      </c>
      <c r="B97" s="45" t="s">
        <v>315</v>
      </c>
      <c r="C97" s="48" t="s">
        <v>276</v>
      </c>
      <c r="D97" s="48">
        <v>0</v>
      </c>
      <c r="E97" s="48">
        <v>1</v>
      </c>
      <c r="F97" s="46">
        <v>1</v>
      </c>
      <c r="G97" s="46">
        <v>1</v>
      </c>
      <c r="H97" s="46"/>
      <c r="I97" s="46"/>
    </row>
    <row r="98" spans="1:9" ht="75">
      <c r="A98" s="48" t="s">
        <v>86</v>
      </c>
      <c r="B98" s="45" t="s">
        <v>316</v>
      </c>
      <c r="C98" s="48" t="s">
        <v>276</v>
      </c>
      <c r="D98" s="54">
        <f>D85/D83*100</f>
        <v>4.4320758606472888</v>
      </c>
      <c r="E98" s="54">
        <f>E85/E83*100</f>
        <v>4.287633157341773</v>
      </c>
      <c r="F98" s="54">
        <f>F85/F83*100</f>
        <v>4.4811971526996031</v>
      </c>
      <c r="G98" s="54">
        <f>G85/G83*100</f>
        <v>4.9651208551261874</v>
      </c>
      <c r="H98" s="54"/>
      <c r="I98" s="46"/>
    </row>
    <row r="99" spans="1:9">
      <c r="A99" s="20"/>
      <c r="B99" s="20"/>
      <c r="C99" s="20"/>
      <c r="D99" s="20"/>
      <c r="E99" s="20"/>
      <c r="F99" s="20"/>
      <c r="G99" s="20"/>
      <c r="H99" s="20"/>
      <c r="I99" s="20"/>
    </row>
    <row r="100" spans="1:9">
      <c r="A100" s="20"/>
      <c r="B100" s="20"/>
      <c r="C100" s="20"/>
      <c r="D100" s="20"/>
      <c r="E100" s="20"/>
      <c r="F100" s="20"/>
      <c r="G100" s="20"/>
      <c r="H100" s="20"/>
      <c r="I100" s="20"/>
    </row>
    <row r="101" spans="1:9" ht="15" customHeight="1">
      <c r="A101" s="269" t="s">
        <v>11</v>
      </c>
      <c r="B101" s="269" t="s">
        <v>17</v>
      </c>
      <c r="C101" s="269" t="s">
        <v>18</v>
      </c>
      <c r="D101" s="269" t="s">
        <v>19</v>
      </c>
      <c r="E101" s="269" t="s">
        <v>20</v>
      </c>
      <c r="F101" s="269"/>
      <c r="G101" s="269"/>
      <c r="H101" s="269" t="s">
        <v>638</v>
      </c>
      <c r="I101" s="269" t="s">
        <v>21</v>
      </c>
    </row>
    <row r="102" spans="1:9">
      <c r="A102" s="269"/>
      <c r="B102" s="269"/>
      <c r="C102" s="269"/>
      <c r="D102" s="269"/>
      <c r="E102" s="171" t="s">
        <v>635</v>
      </c>
      <c r="F102" s="171" t="s">
        <v>636</v>
      </c>
      <c r="G102" s="171" t="s">
        <v>637</v>
      </c>
      <c r="H102" s="269"/>
      <c r="I102" s="269"/>
    </row>
    <row r="103" spans="1:9">
      <c r="A103" s="18">
        <v>1</v>
      </c>
      <c r="B103" s="18">
        <v>2</v>
      </c>
      <c r="C103" s="18">
        <v>3</v>
      </c>
      <c r="D103" s="18">
        <v>4</v>
      </c>
      <c r="E103" s="18">
        <v>5</v>
      </c>
      <c r="F103" s="18">
        <v>6</v>
      </c>
      <c r="G103" s="18">
        <v>7</v>
      </c>
      <c r="H103" s="18">
        <v>8</v>
      </c>
      <c r="I103" s="18">
        <v>9</v>
      </c>
    </row>
    <row r="104" spans="1:9" ht="65.25" customHeight="1">
      <c r="A104" s="280" t="s">
        <v>317</v>
      </c>
      <c r="B104" s="280"/>
      <c r="C104" s="280"/>
      <c r="D104" s="280"/>
      <c r="E104" s="280"/>
      <c r="F104" s="280"/>
      <c r="G104" s="280"/>
      <c r="H104" s="280"/>
      <c r="I104" s="281"/>
    </row>
    <row r="105" spans="1:9" ht="15" customHeight="1">
      <c r="A105" s="270" t="s">
        <v>22</v>
      </c>
      <c r="B105" s="271"/>
      <c r="C105" s="271"/>
      <c r="D105" s="271"/>
      <c r="E105" s="271"/>
      <c r="F105" s="271"/>
      <c r="G105" s="271"/>
      <c r="H105" s="271"/>
      <c r="I105" s="272"/>
    </row>
    <row r="106" spans="1:9" ht="30">
      <c r="A106" s="46" t="s">
        <v>68</v>
      </c>
      <c r="B106" s="18" t="s">
        <v>318</v>
      </c>
      <c r="C106" s="46" t="s">
        <v>254</v>
      </c>
      <c r="D106" s="46">
        <v>1</v>
      </c>
      <c r="E106" s="46">
        <v>1</v>
      </c>
      <c r="F106" s="46">
        <v>1</v>
      </c>
      <c r="G106" s="46">
        <v>1</v>
      </c>
      <c r="H106" s="46"/>
      <c r="I106" s="46"/>
    </row>
    <row r="107" spans="1:9">
      <c r="A107" s="46" t="s">
        <v>79</v>
      </c>
      <c r="B107" s="18" t="s">
        <v>319</v>
      </c>
      <c r="C107" s="46" t="s">
        <v>254</v>
      </c>
      <c r="D107" s="46">
        <v>1</v>
      </c>
      <c r="E107" s="46">
        <v>1</v>
      </c>
      <c r="F107" s="46">
        <v>1</v>
      </c>
      <c r="G107" s="46">
        <v>1</v>
      </c>
      <c r="H107" s="46"/>
      <c r="I107" s="46"/>
    </row>
    <row r="108" spans="1:9" ht="45">
      <c r="A108" s="46" t="s">
        <v>86</v>
      </c>
      <c r="B108" s="18" t="s">
        <v>320</v>
      </c>
      <c r="C108" s="46" t="s">
        <v>254</v>
      </c>
      <c r="D108" s="46">
        <v>0</v>
      </c>
      <c r="E108" s="46">
        <v>0</v>
      </c>
      <c r="F108" s="46">
        <v>0</v>
      </c>
      <c r="G108" s="46">
        <v>0</v>
      </c>
      <c r="H108" s="46"/>
      <c r="I108" s="46"/>
    </row>
    <row r="109" spans="1:9" ht="30">
      <c r="A109" s="46" t="s">
        <v>97</v>
      </c>
      <c r="B109" s="18" t="s">
        <v>321</v>
      </c>
      <c r="C109" s="46" t="s">
        <v>254</v>
      </c>
      <c r="D109" s="46">
        <v>0</v>
      </c>
      <c r="E109" s="46">
        <v>0</v>
      </c>
      <c r="F109" s="46">
        <v>0</v>
      </c>
      <c r="G109" s="46">
        <v>0</v>
      </c>
      <c r="H109" s="46"/>
      <c r="I109" s="46"/>
    </row>
    <row r="110" spans="1:9">
      <c r="A110" s="46" t="s">
        <v>98</v>
      </c>
      <c r="B110" s="18" t="s">
        <v>322</v>
      </c>
      <c r="C110" s="46" t="s">
        <v>254</v>
      </c>
      <c r="D110" s="46">
        <v>0</v>
      </c>
      <c r="E110" s="46">
        <v>0</v>
      </c>
      <c r="F110" s="46">
        <v>0</v>
      </c>
      <c r="G110" s="46">
        <v>0</v>
      </c>
      <c r="H110" s="46"/>
      <c r="I110" s="46"/>
    </row>
    <row r="111" spans="1:9" ht="30">
      <c r="A111" s="46" t="s">
        <v>99</v>
      </c>
      <c r="B111" s="18" t="s">
        <v>323</v>
      </c>
      <c r="C111" s="46" t="s">
        <v>254</v>
      </c>
      <c r="D111" s="46">
        <v>0</v>
      </c>
      <c r="E111" s="46">
        <v>0</v>
      </c>
      <c r="F111" s="46">
        <v>0</v>
      </c>
      <c r="G111" s="46">
        <v>0</v>
      </c>
      <c r="H111" s="46"/>
      <c r="I111" s="46"/>
    </row>
    <row r="112" spans="1:9" ht="30">
      <c r="A112" s="46" t="s">
        <v>100</v>
      </c>
      <c r="B112" s="18" t="s">
        <v>324</v>
      </c>
      <c r="C112" s="46" t="s">
        <v>254</v>
      </c>
      <c r="D112" s="46">
        <v>48</v>
      </c>
      <c r="E112" s="46">
        <v>45</v>
      </c>
      <c r="F112" s="46">
        <v>45</v>
      </c>
      <c r="G112" s="46">
        <v>45</v>
      </c>
      <c r="H112" s="46"/>
      <c r="I112" s="46"/>
    </row>
    <row r="113" spans="1:9" ht="30">
      <c r="A113" s="46" t="s">
        <v>101</v>
      </c>
      <c r="B113" s="18" t="s">
        <v>325</v>
      </c>
      <c r="C113" s="46" t="s">
        <v>254</v>
      </c>
      <c r="D113" s="46">
        <v>11</v>
      </c>
      <c r="E113" s="46">
        <f>E114+E115+E116+E117</f>
        <v>10.5</v>
      </c>
      <c r="F113" s="46">
        <f>F114+F115+F116+F117</f>
        <v>10.5</v>
      </c>
      <c r="G113" s="46">
        <f>G114+G115+G116+G117</f>
        <v>10.5</v>
      </c>
      <c r="H113" s="46"/>
      <c r="I113" s="46"/>
    </row>
    <row r="114" spans="1:9" ht="30">
      <c r="A114" s="46" t="s">
        <v>102</v>
      </c>
      <c r="B114" s="18" t="s">
        <v>326</v>
      </c>
      <c r="C114" s="46" t="s">
        <v>254</v>
      </c>
      <c r="D114" s="46">
        <v>1</v>
      </c>
      <c r="E114" s="46">
        <v>1</v>
      </c>
      <c r="F114" s="46">
        <v>1</v>
      </c>
      <c r="G114" s="46">
        <v>1</v>
      </c>
      <c r="H114" s="46"/>
      <c r="I114" s="46"/>
    </row>
    <row r="115" spans="1:9" ht="30">
      <c r="A115" s="46" t="s">
        <v>105</v>
      </c>
      <c r="B115" s="18" t="s">
        <v>327</v>
      </c>
      <c r="C115" s="46" t="s">
        <v>254</v>
      </c>
      <c r="D115" s="46">
        <v>5.5</v>
      </c>
      <c r="E115" s="46">
        <v>5.5</v>
      </c>
      <c r="F115" s="46">
        <v>5.5</v>
      </c>
      <c r="G115" s="46">
        <v>5.5</v>
      </c>
      <c r="H115" s="46"/>
      <c r="I115" s="46"/>
    </row>
    <row r="116" spans="1:9" ht="30">
      <c r="A116" s="46" t="s">
        <v>103</v>
      </c>
      <c r="B116" s="18" t="s">
        <v>259</v>
      </c>
      <c r="C116" s="46" t="s">
        <v>254</v>
      </c>
      <c r="D116" s="46">
        <v>2.5</v>
      </c>
      <c r="E116" s="46">
        <v>2</v>
      </c>
      <c r="F116" s="46">
        <v>2</v>
      </c>
      <c r="G116" s="46">
        <v>2</v>
      </c>
      <c r="H116" s="46"/>
      <c r="I116" s="46"/>
    </row>
    <row r="117" spans="1:9" ht="45">
      <c r="A117" s="46" t="s">
        <v>104</v>
      </c>
      <c r="B117" s="18" t="s">
        <v>260</v>
      </c>
      <c r="C117" s="46" t="s">
        <v>254</v>
      </c>
      <c r="D117" s="46">
        <v>2</v>
      </c>
      <c r="E117" s="46">
        <v>2</v>
      </c>
      <c r="F117" s="46">
        <v>2</v>
      </c>
      <c r="G117" s="46">
        <v>2</v>
      </c>
      <c r="H117" s="46"/>
      <c r="I117" s="46"/>
    </row>
    <row r="118" spans="1:9" ht="60">
      <c r="A118" s="46" t="s">
        <v>151</v>
      </c>
      <c r="B118" s="45" t="s">
        <v>328</v>
      </c>
      <c r="C118" s="46" t="s">
        <v>268</v>
      </c>
      <c r="D118" s="46">
        <v>1452.2</v>
      </c>
      <c r="E118" s="46">
        <v>1519.1</v>
      </c>
      <c r="F118" s="46">
        <v>1698.5</v>
      </c>
      <c r="G118" s="46">
        <v>1807.3</v>
      </c>
      <c r="H118" s="46"/>
      <c r="I118" s="46"/>
    </row>
    <row r="119" spans="1:9" ht="60">
      <c r="A119" s="46" t="s">
        <v>153</v>
      </c>
      <c r="B119" s="45" t="s">
        <v>328</v>
      </c>
      <c r="C119" s="46" t="s">
        <v>268</v>
      </c>
      <c r="D119" s="46">
        <v>2273</v>
      </c>
      <c r="E119" s="54">
        <v>3648</v>
      </c>
      <c r="F119" s="54">
        <v>4023.6</v>
      </c>
      <c r="G119" s="54">
        <v>4373.6000000000004</v>
      </c>
      <c r="H119" s="54"/>
      <c r="I119" s="46"/>
    </row>
    <row r="120" spans="1:9" ht="15" customHeight="1">
      <c r="A120" s="270" t="s">
        <v>23</v>
      </c>
      <c r="B120" s="271"/>
      <c r="C120" s="271"/>
      <c r="D120" s="271"/>
      <c r="E120" s="271"/>
      <c r="F120" s="271"/>
      <c r="G120" s="271"/>
      <c r="H120" s="271"/>
      <c r="I120" s="272"/>
    </row>
    <row r="121" spans="1:9" ht="45">
      <c r="A121" s="46" t="s">
        <v>68</v>
      </c>
      <c r="B121" s="45" t="s">
        <v>329</v>
      </c>
      <c r="C121" s="48" t="s">
        <v>254</v>
      </c>
      <c r="D121" s="46">
        <v>0</v>
      </c>
      <c r="E121" s="46">
        <v>0</v>
      </c>
      <c r="F121" s="46">
        <v>0</v>
      </c>
      <c r="G121" s="46">
        <v>0</v>
      </c>
      <c r="H121" s="46"/>
      <c r="I121" s="46"/>
    </row>
    <row r="122" spans="1:9">
      <c r="A122" s="46" t="s">
        <v>79</v>
      </c>
      <c r="B122" s="45" t="s">
        <v>330</v>
      </c>
      <c r="C122" s="48" t="s">
        <v>254</v>
      </c>
      <c r="D122" s="46">
        <v>48</v>
      </c>
      <c r="E122" s="46">
        <v>45</v>
      </c>
      <c r="F122" s="46">
        <v>45</v>
      </c>
      <c r="G122" s="46">
        <v>45</v>
      </c>
      <c r="H122" s="46"/>
      <c r="I122" s="46"/>
    </row>
    <row r="123" spans="1:9" ht="60">
      <c r="A123" s="46" t="s">
        <v>86</v>
      </c>
      <c r="B123" s="45" t="s">
        <v>331</v>
      </c>
      <c r="C123" s="48" t="s">
        <v>268</v>
      </c>
      <c r="D123" s="46">
        <v>2273</v>
      </c>
      <c r="E123" s="54">
        <v>3648</v>
      </c>
      <c r="F123" s="54">
        <v>4023.6</v>
      </c>
      <c r="G123" s="54">
        <v>4373.6000000000004</v>
      </c>
      <c r="H123" s="54"/>
      <c r="I123" s="46"/>
    </row>
    <row r="124" spans="1:9" ht="60">
      <c r="A124" s="46" t="s">
        <v>97</v>
      </c>
      <c r="B124" s="45" t="s">
        <v>332</v>
      </c>
      <c r="C124" s="48" t="s">
        <v>268</v>
      </c>
      <c r="D124" s="46">
        <v>0</v>
      </c>
      <c r="E124" s="46">
        <v>0</v>
      </c>
      <c r="F124" s="46">
        <v>0</v>
      </c>
      <c r="G124" s="46">
        <v>0</v>
      </c>
      <c r="H124" s="46"/>
      <c r="I124" s="46"/>
    </row>
    <row r="125" spans="1:9" ht="30">
      <c r="A125" s="46" t="s">
        <v>98</v>
      </c>
      <c r="B125" s="45" t="s">
        <v>333</v>
      </c>
      <c r="C125" s="48" t="s">
        <v>268</v>
      </c>
      <c r="D125" s="46">
        <v>0</v>
      </c>
      <c r="E125" s="46">
        <v>0</v>
      </c>
      <c r="F125" s="46">
        <v>0</v>
      </c>
      <c r="G125" s="46">
        <v>0</v>
      </c>
      <c r="H125" s="46"/>
      <c r="I125" s="46"/>
    </row>
    <row r="126" spans="1:9">
      <c r="A126" s="268" t="s">
        <v>24</v>
      </c>
      <c r="B126" s="268"/>
      <c r="C126" s="268"/>
      <c r="D126" s="268"/>
      <c r="E126" s="268"/>
      <c r="F126" s="268"/>
      <c r="G126" s="268"/>
      <c r="H126" s="268"/>
      <c r="I126" s="268"/>
    </row>
    <row r="127" spans="1:9" ht="30">
      <c r="A127" s="164" t="s">
        <v>68</v>
      </c>
      <c r="B127" s="49" t="s">
        <v>293</v>
      </c>
      <c r="C127" s="160" t="s">
        <v>273</v>
      </c>
      <c r="D127" s="22">
        <v>40479.199999999997</v>
      </c>
      <c r="E127" s="22">
        <f>E123/E112*1000</f>
        <v>81066.666666666657</v>
      </c>
      <c r="F127" s="22">
        <f>F123/F112*1000</f>
        <v>89413.333333333328</v>
      </c>
      <c r="G127" s="22">
        <f>G123/G112*1000</f>
        <v>97191.111111111109</v>
      </c>
      <c r="H127" s="22"/>
      <c r="I127" s="160"/>
    </row>
    <row r="128" spans="1:9" ht="15" customHeight="1">
      <c r="A128" s="266" t="s">
        <v>25</v>
      </c>
      <c r="B128" s="266"/>
      <c r="C128" s="266"/>
      <c r="D128" s="266"/>
      <c r="E128" s="266"/>
      <c r="F128" s="266"/>
      <c r="G128" s="266"/>
      <c r="H128" s="266"/>
      <c r="I128" s="266"/>
    </row>
    <row r="129" spans="1:9" ht="60">
      <c r="A129" s="46" t="s">
        <v>68</v>
      </c>
      <c r="B129" s="45" t="s">
        <v>334</v>
      </c>
      <c r="C129" s="48" t="s">
        <v>276</v>
      </c>
      <c r="D129" s="48">
        <v>0</v>
      </c>
      <c r="E129" s="48">
        <v>0.9</v>
      </c>
      <c r="F129" s="46">
        <v>1</v>
      </c>
      <c r="G129" s="46">
        <v>1</v>
      </c>
      <c r="H129" s="46"/>
      <c r="I129" s="46"/>
    </row>
    <row r="130" spans="1:9" ht="75">
      <c r="A130" s="46" t="s">
        <v>79</v>
      </c>
      <c r="B130" s="45" t="s">
        <v>335</v>
      </c>
      <c r="C130" s="48" t="s">
        <v>276</v>
      </c>
      <c r="D130" s="48">
        <v>0</v>
      </c>
      <c r="E130" s="48">
        <v>0</v>
      </c>
      <c r="F130" s="46">
        <v>0</v>
      </c>
      <c r="G130" s="46">
        <v>0</v>
      </c>
      <c r="H130" s="46"/>
      <c r="I130" s="46"/>
    </row>
    <row r="131" spans="1:9">
      <c r="A131" s="47"/>
      <c r="B131" s="50"/>
      <c r="C131" s="51"/>
      <c r="D131" s="51"/>
      <c r="E131" s="51"/>
      <c r="F131" s="47"/>
      <c r="G131" s="47"/>
      <c r="H131" s="47"/>
      <c r="I131" s="47"/>
    </row>
    <row r="132" spans="1:9" ht="15" customHeight="1">
      <c r="A132" s="269" t="s">
        <v>11</v>
      </c>
      <c r="B132" s="269" t="s">
        <v>17</v>
      </c>
      <c r="C132" s="269" t="s">
        <v>18</v>
      </c>
      <c r="D132" s="269" t="s">
        <v>19</v>
      </c>
      <c r="E132" s="269" t="s">
        <v>20</v>
      </c>
      <c r="F132" s="269"/>
      <c r="G132" s="269"/>
      <c r="H132" s="269" t="s">
        <v>638</v>
      </c>
      <c r="I132" s="269" t="s">
        <v>21</v>
      </c>
    </row>
    <row r="133" spans="1:9" ht="15" customHeight="1">
      <c r="A133" s="269"/>
      <c r="B133" s="269"/>
      <c r="C133" s="269"/>
      <c r="D133" s="269"/>
      <c r="E133" s="171" t="s">
        <v>635</v>
      </c>
      <c r="F133" s="171" t="s">
        <v>636</v>
      </c>
      <c r="G133" s="171" t="s">
        <v>637</v>
      </c>
      <c r="H133" s="269"/>
      <c r="I133" s="269"/>
    </row>
    <row r="134" spans="1:9">
      <c r="A134" s="18">
        <v>1</v>
      </c>
      <c r="B134" s="18">
        <v>2</v>
      </c>
      <c r="C134" s="18">
        <v>3</v>
      </c>
      <c r="D134" s="18">
        <v>4</v>
      </c>
      <c r="E134" s="18">
        <v>5</v>
      </c>
      <c r="F134" s="18">
        <v>6</v>
      </c>
      <c r="G134" s="18">
        <v>7</v>
      </c>
      <c r="H134" s="18">
        <v>8</v>
      </c>
      <c r="I134" s="18">
        <v>9</v>
      </c>
    </row>
    <row r="135" spans="1:9" ht="30.75" customHeight="1">
      <c r="A135" s="278" t="s">
        <v>336</v>
      </c>
      <c r="B135" s="278"/>
      <c r="C135" s="278"/>
      <c r="D135" s="278"/>
      <c r="E135" s="278"/>
      <c r="F135" s="278"/>
      <c r="G135" s="278"/>
      <c r="H135" s="278"/>
      <c r="I135" s="278"/>
    </row>
    <row r="136" spans="1:9" ht="15" customHeight="1">
      <c r="A136" s="266" t="s">
        <v>22</v>
      </c>
      <c r="B136" s="266"/>
      <c r="C136" s="266"/>
      <c r="D136" s="266"/>
      <c r="E136" s="266"/>
      <c r="F136" s="266"/>
      <c r="G136" s="266"/>
      <c r="H136" s="266"/>
      <c r="I136" s="266"/>
    </row>
    <row r="137" spans="1:9" ht="15" customHeight="1">
      <c r="A137" s="46" t="s">
        <v>68</v>
      </c>
      <c r="B137" s="18" t="s">
        <v>337</v>
      </c>
      <c r="C137" s="46" t="s">
        <v>254</v>
      </c>
      <c r="D137" s="46"/>
      <c r="E137" s="46"/>
      <c r="F137" s="46"/>
      <c r="G137" s="46"/>
      <c r="H137" s="46"/>
      <c r="I137" s="46"/>
    </row>
    <row r="138" spans="1:9" ht="15" customHeight="1">
      <c r="A138" s="266" t="s">
        <v>23</v>
      </c>
      <c r="B138" s="266"/>
      <c r="C138" s="266"/>
      <c r="D138" s="266"/>
      <c r="E138" s="266"/>
      <c r="F138" s="266"/>
      <c r="G138" s="266"/>
      <c r="H138" s="266"/>
      <c r="I138" s="266"/>
    </row>
    <row r="139" spans="1:9" ht="30">
      <c r="A139" s="49" t="s">
        <v>68</v>
      </c>
      <c r="B139" s="49" t="s">
        <v>380</v>
      </c>
      <c r="C139" s="159" t="s">
        <v>254</v>
      </c>
      <c r="D139" s="165">
        <v>25</v>
      </c>
      <c r="E139" s="165">
        <v>9</v>
      </c>
      <c r="F139" s="165">
        <v>9</v>
      </c>
      <c r="G139" s="165">
        <v>9</v>
      </c>
      <c r="H139" s="165"/>
      <c r="I139" s="159"/>
    </row>
    <row r="140" spans="1:9">
      <c r="A140" s="46" t="s">
        <v>79</v>
      </c>
      <c r="B140" s="46" t="s">
        <v>338</v>
      </c>
      <c r="C140" s="46" t="s">
        <v>254</v>
      </c>
      <c r="D140" s="46">
        <v>10</v>
      </c>
      <c r="E140" s="46">
        <v>4</v>
      </c>
      <c r="F140" s="46">
        <v>4</v>
      </c>
      <c r="G140" s="46">
        <v>4</v>
      </c>
      <c r="H140" s="46"/>
      <c r="I140" s="46"/>
    </row>
    <row r="141" spans="1:9" ht="15" customHeight="1">
      <c r="A141" s="46" t="s">
        <v>86</v>
      </c>
      <c r="B141" s="46" t="s">
        <v>381</v>
      </c>
      <c r="C141" s="46" t="s">
        <v>254</v>
      </c>
      <c r="D141" s="46">
        <v>4</v>
      </c>
      <c r="E141" s="46">
        <v>1</v>
      </c>
      <c r="F141" s="46">
        <v>1</v>
      </c>
      <c r="G141" s="46">
        <v>1</v>
      </c>
      <c r="H141" s="46"/>
      <c r="I141" s="46"/>
    </row>
    <row r="142" spans="1:9" ht="15" customHeight="1">
      <c r="A142" s="46" t="s">
        <v>97</v>
      </c>
      <c r="B142" s="18" t="s">
        <v>339</v>
      </c>
      <c r="C142" s="46" t="s">
        <v>254</v>
      </c>
      <c r="D142" s="46">
        <v>11</v>
      </c>
      <c r="E142" s="46">
        <v>4</v>
      </c>
      <c r="F142" s="46">
        <v>4</v>
      </c>
      <c r="G142" s="46">
        <v>4</v>
      </c>
      <c r="H142" s="46"/>
      <c r="I142" s="46"/>
    </row>
    <row r="143" spans="1:9">
      <c r="A143" s="268" t="s">
        <v>24</v>
      </c>
      <c r="B143" s="268"/>
      <c r="C143" s="268"/>
      <c r="D143" s="268"/>
      <c r="E143" s="268"/>
      <c r="F143" s="268"/>
      <c r="G143" s="268"/>
      <c r="H143" s="268"/>
      <c r="I143" s="268"/>
    </row>
    <row r="144" spans="1:9" ht="30">
      <c r="A144" s="46" t="s">
        <v>68</v>
      </c>
      <c r="B144" s="18" t="s">
        <v>382</v>
      </c>
      <c r="C144" s="46" t="s">
        <v>273</v>
      </c>
      <c r="D144" s="46">
        <v>45960</v>
      </c>
      <c r="E144" s="46">
        <v>130000</v>
      </c>
      <c r="F144" s="46">
        <v>143389</v>
      </c>
      <c r="G144" s="46">
        <v>155856</v>
      </c>
      <c r="H144" s="46"/>
      <c r="I144" s="46"/>
    </row>
    <row r="145" spans="1:9" ht="21" customHeight="1">
      <c r="A145" s="46" t="s">
        <v>79</v>
      </c>
      <c r="B145" s="46" t="s">
        <v>340</v>
      </c>
      <c r="C145" s="46" t="s">
        <v>273</v>
      </c>
      <c r="D145" s="46">
        <v>18384</v>
      </c>
      <c r="E145" s="46">
        <v>57778</v>
      </c>
      <c r="F145" s="46">
        <v>63728</v>
      </c>
      <c r="G145" s="46">
        <v>69269</v>
      </c>
      <c r="H145" s="46"/>
      <c r="I145" s="46"/>
    </row>
    <row r="146" spans="1:9" ht="29.25" customHeight="1">
      <c r="A146" s="46" t="s">
        <v>86</v>
      </c>
      <c r="B146" s="46" t="s">
        <v>383</v>
      </c>
      <c r="C146" s="46" t="s">
        <v>273</v>
      </c>
      <c r="D146" s="46">
        <v>7353.6</v>
      </c>
      <c r="E146" s="46">
        <v>14444</v>
      </c>
      <c r="F146" s="46">
        <v>15932</v>
      </c>
      <c r="G146" s="46">
        <v>17317</v>
      </c>
      <c r="H146" s="46"/>
      <c r="I146" s="46"/>
    </row>
    <row r="147" spans="1:9" ht="30">
      <c r="A147" s="46" t="s">
        <v>97</v>
      </c>
      <c r="B147" s="53" t="s">
        <v>341</v>
      </c>
      <c r="C147" s="46" t="s">
        <v>273</v>
      </c>
      <c r="D147" s="46">
        <v>20222.400000000001</v>
      </c>
      <c r="E147" s="46">
        <v>57778</v>
      </c>
      <c r="F147" s="46">
        <v>63729</v>
      </c>
      <c r="G147" s="46">
        <v>69270</v>
      </c>
      <c r="H147" s="46"/>
      <c r="I147" s="46"/>
    </row>
    <row r="148" spans="1:9">
      <c r="A148" s="266" t="s">
        <v>25</v>
      </c>
      <c r="B148" s="266"/>
      <c r="C148" s="266"/>
      <c r="D148" s="266"/>
      <c r="E148" s="266"/>
      <c r="F148" s="266"/>
      <c r="G148" s="266"/>
      <c r="H148" s="266"/>
      <c r="I148" s="266"/>
    </row>
    <row r="149" spans="1:9" ht="64.5" customHeight="1">
      <c r="A149" s="46" t="s">
        <v>68</v>
      </c>
      <c r="B149" s="18" t="s">
        <v>342</v>
      </c>
      <c r="C149" s="46" t="s">
        <v>276</v>
      </c>
      <c r="D149" s="46">
        <v>0</v>
      </c>
      <c r="E149" s="46">
        <v>0.4</v>
      </c>
      <c r="F149" s="46">
        <v>1</v>
      </c>
      <c r="G149" s="46">
        <v>1</v>
      </c>
      <c r="H149" s="46"/>
      <c r="I149" s="46"/>
    </row>
    <row r="150" spans="1:9">
      <c r="A150" s="20"/>
      <c r="B150" s="20"/>
      <c r="C150" s="20"/>
      <c r="D150" s="20"/>
      <c r="E150" s="20"/>
      <c r="F150" s="20"/>
      <c r="G150" s="20"/>
      <c r="H150" s="20"/>
      <c r="I150" s="20"/>
    </row>
    <row r="151" spans="1:9">
      <c r="A151" s="20"/>
      <c r="B151" s="20"/>
      <c r="C151" s="20"/>
      <c r="D151" s="20"/>
      <c r="E151" s="20"/>
      <c r="F151" s="20"/>
      <c r="G151" s="20"/>
      <c r="H151" s="20"/>
      <c r="I151" s="20"/>
    </row>
    <row r="152" spans="1:9" ht="15" customHeight="1">
      <c r="A152" s="269" t="s">
        <v>11</v>
      </c>
      <c r="B152" s="269" t="s">
        <v>17</v>
      </c>
      <c r="C152" s="269" t="s">
        <v>18</v>
      </c>
      <c r="D152" s="269" t="s">
        <v>19</v>
      </c>
      <c r="E152" s="269" t="s">
        <v>20</v>
      </c>
      <c r="F152" s="269"/>
      <c r="G152" s="269"/>
      <c r="H152" s="269" t="s">
        <v>638</v>
      </c>
      <c r="I152" s="269" t="s">
        <v>21</v>
      </c>
    </row>
    <row r="153" spans="1:9" ht="15" customHeight="1">
      <c r="A153" s="269"/>
      <c r="B153" s="269"/>
      <c r="C153" s="269"/>
      <c r="D153" s="269"/>
      <c r="E153" s="171" t="s">
        <v>635</v>
      </c>
      <c r="F153" s="171" t="s">
        <v>636</v>
      </c>
      <c r="G153" s="171" t="s">
        <v>637</v>
      </c>
      <c r="H153" s="269"/>
      <c r="I153" s="269"/>
    </row>
    <row r="154" spans="1:9">
      <c r="A154" s="18">
        <v>1</v>
      </c>
      <c r="B154" s="18">
        <v>2</v>
      </c>
      <c r="C154" s="18">
        <v>3</v>
      </c>
      <c r="D154" s="18">
        <v>4</v>
      </c>
      <c r="E154" s="18">
        <v>5</v>
      </c>
      <c r="F154" s="18">
        <v>6</v>
      </c>
      <c r="G154" s="18">
        <v>7</v>
      </c>
      <c r="H154" s="18">
        <v>8</v>
      </c>
      <c r="I154" s="18">
        <v>9</v>
      </c>
    </row>
    <row r="155" spans="1:9" ht="50.25" customHeight="1">
      <c r="A155" s="278" t="s">
        <v>343</v>
      </c>
      <c r="B155" s="278"/>
      <c r="C155" s="278"/>
      <c r="D155" s="278"/>
      <c r="E155" s="278"/>
      <c r="F155" s="278"/>
      <c r="G155" s="278"/>
      <c r="H155" s="278"/>
      <c r="I155" s="278"/>
    </row>
    <row r="156" spans="1:9">
      <c r="A156" s="266" t="s">
        <v>22</v>
      </c>
      <c r="B156" s="266"/>
      <c r="C156" s="266"/>
      <c r="D156" s="266"/>
      <c r="E156" s="266"/>
      <c r="F156" s="266"/>
      <c r="G156" s="266"/>
      <c r="H156" s="266"/>
      <c r="I156" s="266"/>
    </row>
    <row r="157" spans="1:9" ht="15" hidden="1" customHeight="1">
      <c r="A157" s="46" t="s">
        <v>68</v>
      </c>
      <c r="B157" s="46" t="s">
        <v>344</v>
      </c>
      <c r="C157" s="46" t="s">
        <v>345</v>
      </c>
      <c r="D157" s="46">
        <v>91.1</v>
      </c>
      <c r="E157" s="46">
        <v>91.1</v>
      </c>
      <c r="F157" s="46">
        <v>91.1</v>
      </c>
      <c r="G157" s="46">
        <v>91.1</v>
      </c>
      <c r="H157" s="46">
        <v>91.1</v>
      </c>
      <c r="I157" s="46"/>
    </row>
    <row r="158" spans="1:9" ht="15" hidden="1" customHeight="1">
      <c r="A158" s="164">
        <v>2</v>
      </c>
      <c r="B158" s="18" t="s">
        <v>346</v>
      </c>
      <c r="C158" s="46" t="s">
        <v>268</v>
      </c>
      <c r="D158" s="46">
        <v>1533.9</v>
      </c>
      <c r="E158" s="46">
        <v>1533.9</v>
      </c>
      <c r="F158" s="46">
        <v>1312.9</v>
      </c>
      <c r="G158" s="46">
        <v>2870.4</v>
      </c>
      <c r="H158" s="46">
        <v>2887.6</v>
      </c>
      <c r="I158" s="46"/>
    </row>
    <row r="159" spans="1:9" ht="21.75" customHeight="1">
      <c r="A159" s="164"/>
      <c r="B159" s="18" t="s">
        <v>344</v>
      </c>
      <c r="C159" s="46" t="s">
        <v>345</v>
      </c>
      <c r="D159" s="46">
        <v>91.1</v>
      </c>
      <c r="E159" s="46">
        <v>91.1</v>
      </c>
      <c r="F159" s="46">
        <v>91.1</v>
      </c>
      <c r="G159" s="46">
        <v>91.1</v>
      </c>
      <c r="H159" s="46"/>
      <c r="I159" s="46"/>
    </row>
    <row r="160" spans="1:9" ht="34.5" customHeight="1">
      <c r="A160" s="164"/>
      <c r="B160" s="18" t="s">
        <v>639</v>
      </c>
      <c r="C160" s="46" t="s">
        <v>268</v>
      </c>
      <c r="D160" s="46">
        <v>2840.4</v>
      </c>
      <c r="E160" s="46">
        <f>E161+E162+E163</f>
        <v>2640.2</v>
      </c>
      <c r="F160" s="46">
        <f>F161+F162+F163</f>
        <v>3051.2999999999997</v>
      </c>
      <c r="G160" s="46">
        <f>G161+G162+G163</f>
        <v>3094.5</v>
      </c>
      <c r="H160" s="46"/>
      <c r="I160" s="46"/>
    </row>
    <row r="161" spans="1:9" ht="45">
      <c r="A161" s="164"/>
      <c r="B161" s="18" t="s">
        <v>640</v>
      </c>
      <c r="C161" s="46" t="s">
        <v>268</v>
      </c>
      <c r="D161" s="46">
        <v>1479.1</v>
      </c>
      <c r="E161" s="46">
        <v>1411.7</v>
      </c>
      <c r="F161" s="46">
        <v>1723.2</v>
      </c>
      <c r="G161" s="46">
        <v>1748.2</v>
      </c>
      <c r="H161" s="46"/>
      <c r="I161" s="46"/>
    </row>
    <row r="162" spans="1:9" ht="30.75" customHeight="1">
      <c r="A162" s="164">
        <v>3</v>
      </c>
      <c r="B162" s="18" t="s">
        <v>615</v>
      </c>
      <c r="C162" s="46" t="s">
        <v>268</v>
      </c>
      <c r="D162" s="46">
        <v>920</v>
      </c>
      <c r="E162" s="46">
        <v>834.9</v>
      </c>
      <c r="F162" s="46">
        <v>834.9</v>
      </c>
      <c r="G162" s="54">
        <v>819.5</v>
      </c>
      <c r="H162" s="46"/>
      <c r="I162" s="46"/>
    </row>
    <row r="163" spans="1:9" ht="27.75" customHeight="1">
      <c r="A163" s="164">
        <v>4</v>
      </c>
      <c r="B163" s="18" t="s">
        <v>616</v>
      </c>
      <c r="C163" s="46" t="s">
        <v>268</v>
      </c>
      <c r="D163" s="46">
        <v>441.3</v>
      </c>
      <c r="E163" s="46">
        <v>393.6</v>
      </c>
      <c r="F163" s="54">
        <v>493.2</v>
      </c>
      <c r="G163" s="46">
        <v>526.79999999999995</v>
      </c>
      <c r="H163" s="46"/>
      <c r="I163" s="46"/>
    </row>
    <row r="164" spans="1:9" ht="23.25" customHeight="1">
      <c r="A164" s="266" t="s">
        <v>23</v>
      </c>
      <c r="B164" s="266"/>
      <c r="C164" s="266"/>
      <c r="D164" s="266"/>
      <c r="E164" s="266"/>
      <c r="F164" s="266"/>
      <c r="G164" s="266"/>
      <c r="H164" s="266"/>
      <c r="I164" s="266"/>
    </row>
    <row r="165" spans="1:9" ht="24" customHeight="1">
      <c r="A165" s="164" t="s">
        <v>68</v>
      </c>
      <c r="B165" s="45" t="s">
        <v>620</v>
      </c>
      <c r="C165" s="46" t="s">
        <v>348</v>
      </c>
      <c r="D165" s="46">
        <v>341.1</v>
      </c>
      <c r="E165" s="46">
        <v>341.1</v>
      </c>
      <c r="F165" s="54">
        <v>341.1</v>
      </c>
      <c r="G165" s="46">
        <v>341.1</v>
      </c>
      <c r="H165" s="46"/>
      <c r="I165" s="46"/>
    </row>
    <row r="166" spans="1:9">
      <c r="A166" s="268" t="s">
        <v>24</v>
      </c>
      <c r="B166" s="268"/>
      <c r="C166" s="268"/>
      <c r="D166" s="268"/>
      <c r="E166" s="268"/>
      <c r="F166" s="268"/>
      <c r="G166" s="268"/>
      <c r="H166" s="268"/>
      <c r="I166" s="268"/>
    </row>
    <row r="167" spans="1:9" ht="45">
      <c r="A167" s="46" t="s">
        <v>68</v>
      </c>
      <c r="B167" s="45" t="s">
        <v>621</v>
      </c>
      <c r="C167" s="46" t="s">
        <v>273</v>
      </c>
      <c r="D167" s="54">
        <f>D160/D165</f>
        <v>8.3271767810026383</v>
      </c>
      <c r="E167" s="54">
        <f>E160/E165</f>
        <v>7.740252125476399</v>
      </c>
      <c r="F167" s="54">
        <f>F160/F165</f>
        <v>8.9454705364995597</v>
      </c>
      <c r="G167" s="54">
        <f>G160/G165</f>
        <v>9.0721196130167101</v>
      </c>
      <c r="H167" s="46"/>
      <c r="I167" s="46"/>
    </row>
    <row r="168" spans="1:9">
      <c r="A168" s="266" t="s">
        <v>25</v>
      </c>
      <c r="B168" s="266"/>
      <c r="C168" s="266"/>
      <c r="D168" s="266"/>
      <c r="E168" s="266"/>
      <c r="F168" s="266"/>
      <c r="G168" s="266"/>
      <c r="H168" s="266"/>
      <c r="I168" s="266"/>
    </row>
    <row r="169" spans="1:9" ht="30">
      <c r="A169" s="46" t="s">
        <v>68</v>
      </c>
      <c r="B169" s="45" t="s">
        <v>349</v>
      </c>
      <c r="C169" s="46" t="s">
        <v>276</v>
      </c>
      <c r="D169" s="46">
        <v>37.4</v>
      </c>
      <c r="E169" s="46">
        <v>37.4</v>
      </c>
      <c r="F169" s="46">
        <v>37.4</v>
      </c>
      <c r="G169" s="46">
        <v>37.4</v>
      </c>
      <c r="H169" s="46"/>
      <c r="I169" s="46"/>
    </row>
    <row r="170" spans="1:9">
      <c r="A170" s="20"/>
      <c r="B170" s="20"/>
      <c r="C170" s="20"/>
      <c r="D170" s="20"/>
      <c r="E170" s="20"/>
      <c r="F170" s="20"/>
      <c r="G170" s="20"/>
      <c r="H170" s="20"/>
      <c r="I170" s="20"/>
    </row>
    <row r="171" spans="1:9" ht="15" customHeight="1">
      <c r="A171" s="269" t="s">
        <v>11</v>
      </c>
      <c r="B171" s="269" t="s">
        <v>17</v>
      </c>
      <c r="C171" s="269" t="s">
        <v>18</v>
      </c>
      <c r="D171" s="269" t="s">
        <v>19</v>
      </c>
      <c r="E171" s="269" t="s">
        <v>20</v>
      </c>
      <c r="F171" s="269"/>
      <c r="G171" s="269"/>
      <c r="H171" s="269" t="s">
        <v>638</v>
      </c>
      <c r="I171" s="269" t="s">
        <v>21</v>
      </c>
    </row>
    <row r="172" spans="1:9">
      <c r="A172" s="269"/>
      <c r="B172" s="269"/>
      <c r="C172" s="269"/>
      <c r="D172" s="269"/>
      <c r="E172" s="171" t="s">
        <v>635</v>
      </c>
      <c r="F172" s="171" t="s">
        <v>636</v>
      </c>
      <c r="G172" s="171" t="s">
        <v>637</v>
      </c>
      <c r="H172" s="269"/>
      <c r="I172" s="269"/>
    </row>
    <row r="173" spans="1:9">
      <c r="A173" s="18">
        <v>1</v>
      </c>
      <c r="B173" s="18">
        <v>2</v>
      </c>
      <c r="C173" s="18">
        <v>3</v>
      </c>
      <c r="D173" s="18">
        <v>4</v>
      </c>
      <c r="E173" s="18">
        <v>5</v>
      </c>
      <c r="F173" s="18">
        <v>6</v>
      </c>
      <c r="G173" s="18">
        <v>7</v>
      </c>
      <c r="H173" s="18">
        <v>8</v>
      </c>
      <c r="I173" s="18">
        <v>9</v>
      </c>
    </row>
    <row r="174" spans="1:9" ht="15.75" customHeight="1">
      <c r="A174" s="267" t="s">
        <v>443</v>
      </c>
      <c r="B174" s="267"/>
      <c r="C174" s="267"/>
      <c r="D174" s="267"/>
      <c r="E174" s="267"/>
      <c r="F174" s="267"/>
      <c r="G174" s="267"/>
      <c r="H174" s="267"/>
      <c r="I174" s="267"/>
    </row>
    <row r="175" spans="1:9" ht="15" customHeight="1">
      <c r="A175" s="266" t="s">
        <v>22</v>
      </c>
      <c r="B175" s="266"/>
      <c r="C175" s="266"/>
      <c r="D175" s="266"/>
      <c r="E175" s="266"/>
      <c r="F175" s="266"/>
      <c r="G175" s="266"/>
      <c r="H175" s="266"/>
      <c r="I175" s="266"/>
    </row>
    <row r="176" spans="1:9" ht="18.75" customHeight="1">
      <c r="A176" s="46" t="s">
        <v>68</v>
      </c>
      <c r="B176" s="46" t="s">
        <v>350</v>
      </c>
      <c r="C176" s="46" t="s">
        <v>268</v>
      </c>
      <c r="D176" s="46">
        <v>2060</v>
      </c>
      <c r="E176" s="46">
        <v>2070</v>
      </c>
      <c r="F176" s="46">
        <v>2283</v>
      </c>
      <c r="G176" s="46">
        <v>2481.6</v>
      </c>
      <c r="H176" s="46"/>
      <c r="I176" s="46"/>
    </row>
    <row r="177" spans="1:9" ht="15" customHeight="1">
      <c r="A177" s="266" t="s">
        <v>23</v>
      </c>
      <c r="B177" s="266"/>
      <c r="C177" s="266"/>
      <c r="D177" s="266"/>
      <c r="E177" s="266"/>
      <c r="F177" s="266"/>
      <c r="G177" s="266"/>
      <c r="H177" s="266"/>
      <c r="I177" s="266"/>
    </row>
    <row r="178" spans="1:9">
      <c r="A178" s="46" t="s">
        <v>68</v>
      </c>
      <c r="B178" s="46" t="s">
        <v>351</v>
      </c>
      <c r="C178" s="46" t="s">
        <v>254</v>
      </c>
      <c r="D178" s="46">
        <v>81</v>
      </c>
      <c r="E178" s="46">
        <v>81</v>
      </c>
      <c r="F178" s="46">
        <v>81</v>
      </c>
      <c r="G178" s="46">
        <v>81</v>
      </c>
      <c r="H178" s="46"/>
      <c r="I178" s="46"/>
    </row>
    <row r="179" spans="1:9" ht="15" customHeight="1">
      <c r="A179" s="268" t="s">
        <v>24</v>
      </c>
      <c r="B179" s="268"/>
      <c r="C179" s="268"/>
      <c r="D179" s="268"/>
      <c r="E179" s="268"/>
      <c r="F179" s="268"/>
      <c r="G179" s="268"/>
      <c r="H179" s="268"/>
      <c r="I179" s="268"/>
    </row>
    <row r="180" spans="1:9">
      <c r="A180" s="46" t="s">
        <v>68</v>
      </c>
      <c r="B180" s="46" t="s">
        <v>352</v>
      </c>
      <c r="C180" s="46" t="s">
        <v>265</v>
      </c>
      <c r="D180" s="52">
        <f>D176/D178</f>
        <v>25.432098765432098</v>
      </c>
      <c r="E180" s="52">
        <f>E176/E178</f>
        <v>25.555555555555557</v>
      </c>
      <c r="F180" s="52">
        <f>F176/F178</f>
        <v>28.185185185185187</v>
      </c>
      <c r="G180" s="52">
        <f>G176/G178</f>
        <v>30.637037037037036</v>
      </c>
      <c r="H180" s="52"/>
      <c r="I180" s="46"/>
    </row>
    <row r="181" spans="1:9" ht="15" customHeight="1">
      <c r="A181" s="266" t="s">
        <v>25</v>
      </c>
      <c r="B181" s="266"/>
      <c r="C181" s="266"/>
      <c r="D181" s="266"/>
      <c r="E181" s="266"/>
      <c r="F181" s="266"/>
      <c r="G181" s="266"/>
      <c r="H181" s="266"/>
      <c r="I181" s="266"/>
    </row>
    <row r="182" spans="1:9" ht="30" customHeight="1">
      <c r="A182" s="46" t="s">
        <v>68</v>
      </c>
      <c r="B182" s="53" t="s">
        <v>353</v>
      </c>
      <c r="C182" s="46" t="s">
        <v>276</v>
      </c>
      <c r="D182" s="46">
        <v>1</v>
      </c>
      <c r="E182" s="46">
        <v>1</v>
      </c>
      <c r="F182" s="46">
        <v>1</v>
      </c>
      <c r="G182" s="46">
        <v>1</v>
      </c>
      <c r="H182" s="46"/>
      <c r="I182" s="46"/>
    </row>
    <row r="183" spans="1:9" ht="15" customHeight="1">
      <c r="A183" s="47"/>
      <c r="B183" s="55"/>
      <c r="C183" s="47"/>
      <c r="D183" s="47"/>
      <c r="E183" s="47"/>
      <c r="F183" s="47"/>
      <c r="G183" s="47"/>
      <c r="H183" s="47"/>
      <c r="I183" s="47"/>
    </row>
    <row r="184" spans="1:9" ht="15" customHeight="1">
      <c r="A184" s="269" t="s">
        <v>11</v>
      </c>
      <c r="B184" s="269" t="s">
        <v>17</v>
      </c>
      <c r="C184" s="269" t="s">
        <v>18</v>
      </c>
      <c r="D184" s="269" t="s">
        <v>19</v>
      </c>
      <c r="E184" s="269" t="s">
        <v>20</v>
      </c>
      <c r="F184" s="269"/>
      <c r="G184" s="269"/>
      <c r="H184" s="269" t="s">
        <v>638</v>
      </c>
      <c r="I184" s="269" t="s">
        <v>21</v>
      </c>
    </row>
    <row r="185" spans="1:9">
      <c r="A185" s="269"/>
      <c r="B185" s="269"/>
      <c r="C185" s="269"/>
      <c r="D185" s="269"/>
      <c r="E185" s="171" t="s">
        <v>635</v>
      </c>
      <c r="F185" s="171" t="s">
        <v>636</v>
      </c>
      <c r="G185" s="171" t="s">
        <v>637</v>
      </c>
      <c r="H185" s="269"/>
      <c r="I185" s="269"/>
    </row>
    <row r="186" spans="1:9">
      <c r="A186" s="18">
        <v>1</v>
      </c>
      <c r="B186" s="18">
        <v>2</v>
      </c>
      <c r="C186" s="18">
        <v>3</v>
      </c>
      <c r="D186" s="18">
        <v>4</v>
      </c>
      <c r="E186" s="18">
        <v>5</v>
      </c>
      <c r="F186" s="18">
        <v>6</v>
      </c>
      <c r="G186" s="18">
        <v>7</v>
      </c>
      <c r="H186" s="18">
        <v>8</v>
      </c>
      <c r="I186" s="18">
        <v>9</v>
      </c>
    </row>
    <row r="187" spans="1:9" ht="30" customHeight="1">
      <c r="A187" s="279" t="s">
        <v>441</v>
      </c>
      <c r="B187" s="280"/>
      <c r="C187" s="280"/>
      <c r="D187" s="280"/>
      <c r="E187" s="280"/>
      <c r="F187" s="280"/>
      <c r="G187" s="280"/>
      <c r="H187" s="280"/>
      <c r="I187" s="281"/>
    </row>
    <row r="188" spans="1:9">
      <c r="A188" s="266" t="s">
        <v>22</v>
      </c>
      <c r="B188" s="266"/>
      <c r="C188" s="266"/>
      <c r="D188" s="266"/>
      <c r="E188" s="266"/>
      <c r="F188" s="266"/>
      <c r="G188" s="266"/>
      <c r="H188" s="266"/>
      <c r="I188" s="266"/>
    </row>
    <row r="189" spans="1:9">
      <c r="A189" s="46" t="s">
        <v>68</v>
      </c>
      <c r="B189" s="46" t="s">
        <v>350</v>
      </c>
      <c r="C189" s="46" t="s">
        <v>268</v>
      </c>
      <c r="D189" s="54">
        <v>175</v>
      </c>
      <c r="E189" s="46">
        <v>220</v>
      </c>
      <c r="F189" s="54">
        <v>242.7</v>
      </c>
      <c r="G189" s="54">
        <v>263.8</v>
      </c>
      <c r="H189" s="46"/>
      <c r="I189" s="46"/>
    </row>
    <row r="190" spans="1:9">
      <c r="A190" s="266" t="s">
        <v>23</v>
      </c>
      <c r="B190" s="266"/>
      <c r="C190" s="266"/>
      <c r="D190" s="266"/>
      <c r="E190" s="266"/>
      <c r="F190" s="266"/>
      <c r="G190" s="266"/>
      <c r="H190" s="266"/>
      <c r="I190" s="266"/>
    </row>
    <row r="191" spans="1:9">
      <c r="A191" s="46" t="s">
        <v>68</v>
      </c>
      <c r="B191" s="46" t="s">
        <v>351</v>
      </c>
      <c r="C191" s="46" t="s">
        <v>254</v>
      </c>
      <c r="D191" s="46">
        <v>6</v>
      </c>
      <c r="E191" s="46">
        <v>6</v>
      </c>
      <c r="F191" s="46">
        <v>6</v>
      </c>
      <c r="G191" s="46">
        <v>6</v>
      </c>
      <c r="H191" s="46"/>
      <c r="I191" s="46"/>
    </row>
    <row r="192" spans="1:9" ht="18" customHeight="1">
      <c r="A192" s="268" t="s">
        <v>24</v>
      </c>
      <c r="B192" s="268"/>
      <c r="C192" s="268"/>
      <c r="D192" s="268"/>
      <c r="E192" s="268"/>
      <c r="F192" s="268"/>
      <c r="G192" s="268"/>
      <c r="H192" s="268"/>
      <c r="I192" s="268"/>
    </row>
    <row r="193" spans="1:9">
      <c r="A193" s="46" t="s">
        <v>68</v>
      </c>
      <c r="B193" s="46" t="s">
        <v>352</v>
      </c>
      <c r="C193" s="46" t="s">
        <v>265</v>
      </c>
      <c r="D193" s="54">
        <f>D189/D191</f>
        <v>29.166666666666668</v>
      </c>
      <c r="E193" s="54">
        <f>E189/E191</f>
        <v>36.666666666666664</v>
      </c>
      <c r="F193" s="54">
        <f>F189/F191</f>
        <v>40.449999999999996</v>
      </c>
      <c r="G193" s="54">
        <f>G189/G191</f>
        <v>43.966666666666669</v>
      </c>
      <c r="H193" s="54"/>
      <c r="I193" s="46"/>
    </row>
    <row r="194" spans="1:9">
      <c r="A194" s="266" t="s">
        <v>25</v>
      </c>
      <c r="B194" s="266"/>
      <c r="C194" s="266"/>
      <c r="D194" s="266"/>
      <c r="E194" s="266"/>
      <c r="F194" s="266"/>
      <c r="G194" s="266"/>
      <c r="H194" s="266"/>
      <c r="I194" s="266"/>
    </row>
    <row r="195" spans="1:9" ht="30">
      <c r="A195" s="46" t="s">
        <v>68</v>
      </c>
      <c r="B195" s="18" t="s">
        <v>354</v>
      </c>
      <c r="C195" s="46" t="s">
        <v>276</v>
      </c>
      <c r="D195" s="46">
        <v>0.75</v>
      </c>
      <c r="E195" s="46">
        <v>1</v>
      </c>
      <c r="F195" s="46">
        <v>1</v>
      </c>
      <c r="G195" s="46">
        <v>1</v>
      </c>
      <c r="H195" s="46"/>
      <c r="I195" s="46"/>
    </row>
    <row r="196" spans="1:9" ht="15" customHeight="1">
      <c r="A196" s="47"/>
      <c r="B196" s="21"/>
      <c r="C196" s="47"/>
      <c r="D196" s="47"/>
      <c r="E196" s="47"/>
      <c r="F196" s="47"/>
      <c r="G196" s="47"/>
      <c r="H196" s="47"/>
      <c r="I196" s="47"/>
    </row>
    <row r="197" spans="1:9" ht="15" customHeight="1">
      <c r="A197" s="269" t="s">
        <v>11</v>
      </c>
      <c r="B197" s="269" t="s">
        <v>17</v>
      </c>
      <c r="C197" s="269" t="s">
        <v>18</v>
      </c>
      <c r="D197" s="269" t="s">
        <v>19</v>
      </c>
      <c r="E197" s="269" t="s">
        <v>20</v>
      </c>
      <c r="F197" s="269"/>
      <c r="G197" s="269"/>
      <c r="H197" s="269" t="s">
        <v>638</v>
      </c>
      <c r="I197" s="269" t="s">
        <v>21</v>
      </c>
    </row>
    <row r="198" spans="1:9">
      <c r="A198" s="269"/>
      <c r="B198" s="269"/>
      <c r="C198" s="269"/>
      <c r="D198" s="269"/>
      <c r="E198" s="171" t="s">
        <v>635</v>
      </c>
      <c r="F198" s="171" t="s">
        <v>636</v>
      </c>
      <c r="G198" s="171" t="s">
        <v>637</v>
      </c>
      <c r="H198" s="269"/>
      <c r="I198" s="269"/>
    </row>
    <row r="199" spans="1:9">
      <c r="A199" s="18">
        <v>1</v>
      </c>
      <c r="B199" s="18">
        <v>2</v>
      </c>
      <c r="C199" s="18">
        <v>3</v>
      </c>
      <c r="D199" s="18">
        <v>4</v>
      </c>
      <c r="E199" s="18">
        <v>5</v>
      </c>
      <c r="F199" s="18">
        <v>6</v>
      </c>
      <c r="G199" s="18">
        <v>7</v>
      </c>
      <c r="H199" s="18">
        <v>8</v>
      </c>
      <c r="I199" s="18">
        <v>9</v>
      </c>
    </row>
    <row r="200" spans="1:9">
      <c r="A200" s="274" t="s">
        <v>617</v>
      </c>
      <c r="B200" s="274"/>
      <c r="C200" s="274"/>
      <c r="D200" s="274"/>
      <c r="E200" s="274"/>
      <c r="F200" s="274"/>
      <c r="G200" s="274"/>
      <c r="H200" s="274"/>
      <c r="I200" s="274"/>
    </row>
    <row r="201" spans="1:9" ht="16.5" customHeight="1">
      <c r="A201" s="266" t="s">
        <v>22</v>
      </c>
      <c r="B201" s="266"/>
      <c r="C201" s="266"/>
      <c r="D201" s="266"/>
      <c r="E201" s="266"/>
      <c r="F201" s="266"/>
      <c r="G201" s="266"/>
      <c r="H201" s="266"/>
      <c r="I201" s="266"/>
    </row>
    <row r="202" spans="1:9" ht="32.25" customHeight="1">
      <c r="A202" s="164" t="s">
        <v>68</v>
      </c>
      <c r="B202" s="49" t="s">
        <v>622</v>
      </c>
      <c r="C202" s="160" t="s">
        <v>268</v>
      </c>
      <c r="D202" s="166">
        <v>180</v>
      </c>
      <c r="E202" s="46">
        <v>242.7</v>
      </c>
      <c r="F202" s="160">
        <v>267.7</v>
      </c>
      <c r="G202" s="166">
        <v>291</v>
      </c>
      <c r="H202" s="46"/>
      <c r="I202" s="160"/>
    </row>
    <row r="203" spans="1:9" ht="19.5" customHeight="1">
      <c r="A203" s="266" t="s">
        <v>23</v>
      </c>
      <c r="B203" s="266"/>
      <c r="C203" s="266"/>
      <c r="D203" s="266"/>
      <c r="E203" s="266"/>
      <c r="F203" s="266"/>
      <c r="G203" s="266"/>
      <c r="H203" s="266"/>
      <c r="I203" s="266"/>
    </row>
    <row r="204" spans="1:9" ht="29.25" customHeight="1">
      <c r="A204" s="164" t="s">
        <v>68</v>
      </c>
      <c r="B204" s="18" t="s">
        <v>618</v>
      </c>
      <c r="C204" s="160" t="s">
        <v>254</v>
      </c>
      <c r="D204" s="46">
        <v>28.57</v>
      </c>
      <c r="E204" s="46">
        <v>28.57</v>
      </c>
      <c r="F204" s="160">
        <v>28.57</v>
      </c>
      <c r="G204" s="46">
        <v>28.57</v>
      </c>
      <c r="H204" s="46"/>
      <c r="I204" s="160"/>
    </row>
    <row r="205" spans="1:9">
      <c r="A205" s="268" t="s">
        <v>24</v>
      </c>
      <c r="B205" s="268"/>
      <c r="C205" s="268"/>
      <c r="D205" s="268"/>
      <c r="E205" s="268"/>
      <c r="F205" s="268"/>
      <c r="G205" s="268"/>
      <c r="H205" s="268"/>
      <c r="I205" s="268"/>
    </row>
    <row r="206" spans="1:9" ht="18.75" customHeight="1">
      <c r="A206" s="164">
        <v>1</v>
      </c>
      <c r="B206" s="46" t="s">
        <v>619</v>
      </c>
      <c r="C206" s="160" t="s">
        <v>268</v>
      </c>
      <c r="D206" s="167">
        <f>D202/D204</f>
        <v>6.3003150157507877</v>
      </c>
      <c r="E206" s="167">
        <f>E202/E204</f>
        <v>8.4949247462373112</v>
      </c>
      <c r="F206" s="167">
        <f>F202/F204</f>
        <v>9.369968498424921</v>
      </c>
      <c r="G206" s="167">
        <f>G202/G204</f>
        <v>10.185509275463772</v>
      </c>
      <c r="H206" s="46"/>
      <c r="I206" s="46"/>
    </row>
    <row r="207" spans="1:9" ht="15" customHeight="1">
      <c r="A207" s="266" t="s">
        <v>25</v>
      </c>
      <c r="B207" s="266"/>
      <c r="C207" s="266"/>
      <c r="D207" s="266"/>
      <c r="E207" s="266"/>
      <c r="F207" s="266"/>
      <c r="G207" s="266"/>
      <c r="H207" s="266"/>
      <c r="I207" s="266"/>
    </row>
    <row r="208" spans="1:9" ht="45">
      <c r="A208" s="46" t="s">
        <v>68</v>
      </c>
      <c r="B208" s="18" t="s">
        <v>641</v>
      </c>
      <c r="C208" s="46"/>
      <c r="D208" s="46">
        <v>100</v>
      </c>
      <c r="E208" s="46">
        <v>100</v>
      </c>
      <c r="F208" s="46">
        <v>100</v>
      </c>
      <c r="G208" s="46">
        <v>100</v>
      </c>
      <c r="H208" s="46"/>
      <c r="I208" s="46"/>
    </row>
    <row r="209" spans="1:9">
      <c r="A209" s="173"/>
      <c r="B209" s="174"/>
      <c r="C209" s="173"/>
      <c r="D209" s="173"/>
      <c r="E209" s="173"/>
      <c r="F209" s="173"/>
      <c r="G209" s="173"/>
      <c r="H209" s="173"/>
      <c r="I209" s="173"/>
    </row>
    <row r="210" spans="1:9" ht="15.75" customHeight="1">
      <c r="A210" s="273" t="s">
        <v>623</v>
      </c>
      <c r="B210" s="273"/>
      <c r="C210" s="273"/>
      <c r="D210" s="273"/>
      <c r="E210" s="273"/>
      <c r="F210" s="273"/>
      <c r="G210" s="273"/>
      <c r="H210" s="273"/>
      <c r="I210" s="273"/>
    </row>
    <row r="211" spans="1:9" ht="15" customHeight="1">
      <c r="A211" s="269" t="s">
        <v>11</v>
      </c>
      <c r="B211" s="269" t="s">
        <v>17</v>
      </c>
      <c r="C211" s="269" t="s">
        <v>18</v>
      </c>
      <c r="D211" s="269" t="s">
        <v>19</v>
      </c>
      <c r="E211" s="269" t="s">
        <v>20</v>
      </c>
      <c r="F211" s="269"/>
      <c r="G211" s="269"/>
      <c r="H211" s="269" t="s">
        <v>638</v>
      </c>
      <c r="I211" s="269" t="s">
        <v>21</v>
      </c>
    </row>
    <row r="212" spans="1:9" ht="18" customHeight="1">
      <c r="A212" s="269"/>
      <c r="B212" s="269"/>
      <c r="C212" s="269"/>
      <c r="D212" s="269"/>
      <c r="E212" s="171" t="s">
        <v>635</v>
      </c>
      <c r="F212" s="171" t="s">
        <v>636</v>
      </c>
      <c r="G212" s="171" t="s">
        <v>637</v>
      </c>
      <c r="H212" s="269"/>
      <c r="I212" s="269"/>
    </row>
    <row r="213" spans="1:9" ht="15" customHeight="1">
      <c r="A213" s="18">
        <v>1</v>
      </c>
      <c r="B213" s="18">
        <v>2</v>
      </c>
      <c r="C213" s="18">
        <v>3</v>
      </c>
      <c r="D213" s="18">
        <v>4</v>
      </c>
      <c r="E213" s="18">
        <v>5</v>
      </c>
      <c r="F213" s="18">
        <v>6</v>
      </c>
      <c r="G213" s="18">
        <v>7</v>
      </c>
      <c r="H213" s="18">
        <v>8</v>
      </c>
      <c r="I213" s="18">
        <v>9</v>
      </c>
    </row>
    <row r="214" spans="1:9" ht="18" customHeight="1">
      <c r="A214" s="270" t="s">
        <v>633</v>
      </c>
      <c r="B214" s="271"/>
      <c r="C214" s="271"/>
      <c r="D214" s="271"/>
      <c r="E214" s="271"/>
      <c r="F214" s="271"/>
      <c r="G214" s="271"/>
      <c r="H214" s="271"/>
      <c r="I214" s="272"/>
    </row>
    <row r="215" spans="1:9">
      <c r="A215" s="266" t="s">
        <v>22</v>
      </c>
      <c r="B215" s="266"/>
      <c r="C215" s="266"/>
      <c r="D215" s="266"/>
      <c r="E215" s="266"/>
      <c r="F215" s="266"/>
      <c r="G215" s="266"/>
      <c r="H215" s="266"/>
      <c r="I215" s="266"/>
    </row>
    <row r="216" spans="1:9" ht="15" customHeight="1">
      <c r="A216" s="46" t="s">
        <v>68</v>
      </c>
      <c r="B216" s="46" t="s">
        <v>355</v>
      </c>
      <c r="C216" s="46" t="s">
        <v>254</v>
      </c>
      <c r="D216" s="46">
        <v>6</v>
      </c>
      <c r="E216" s="46">
        <v>6</v>
      </c>
      <c r="F216" s="46">
        <v>6</v>
      </c>
      <c r="G216" s="46">
        <v>6</v>
      </c>
      <c r="H216" s="46"/>
      <c r="I216" s="46"/>
    </row>
    <row r="217" spans="1:9" ht="13.5" customHeight="1">
      <c r="A217" s="46" t="s">
        <v>79</v>
      </c>
      <c r="B217" s="46" t="s">
        <v>356</v>
      </c>
      <c r="C217" s="46" t="s">
        <v>254</v>
      </c>
      <c r="D217" s="46">
        <v>6</v>
      </c>
      <c r="E217" s="46">
        <v>6</v>
      </c>
      <c r="F217" s="46">
        <v>6</v>
      </c>
      <c r="G217" s="46">
        <v>6</v>
      </c>
      <c r="H217" s="46"/>
      <c r="I217" s="46"/>
    </row>
    <row r="218" spans="1:9">
      <c r="A218" s="266" t="s">
        <v>23</v>
      </c>
      <c r="B218" s="266"/>
      <c r="C218" s="266"/>
      <c r="D218" s="266"/>
      <c r="E218" s="266"/>
      <c r="F218" s="266"/>
      <c r="G218" s="266"/>
      <c r="H218" s="266"/>
      <c r="I218" s="266"/>
    </row>
    <row r="219" spans="1:9" ht="29.25" customHeight="1">
      <c r="A219" s="46" t="s">
        <v>68</v>
      </c>
      <c r="B219" s="18" t="s">
        <v>357</v>
      </c>
      <c r="C219" s="46" t="s">
        <v>254</v>
      </c>
      <c r="D219" s="46">
        <v>1200</v>
      </c>
      <c r="E219" s="46">
        <v>1200</v>
      </c>
      <c r="F219" s="46">
        <v>1200</v>
      </c>
      <c r="G219" s="46">
        <v>1200</v>
      </c>
      <c r="H219" s="46"/>
      <c r="I219" s="46"/>
    </row>
    <row r="220" spans="1:9" ht="30">
      <c r="A220" s="46" t="s">
        <v>79</v>
      </c>
      <c r="B220" s="18" t="s">
        <v>358</v>
      </c>
      <c r="C220" s="46" t="s">
        <v>254</v>
      </c>
      <c r="D220" s="46">
        <v>12</v>
      </c>
      <c r="E220" s="46">
        <v>12</v>
      </c>
      <c r="F220" s="46">
        <v>12</v>
      </c>
      <c r="G220" s="46">
        <v>12</v>
      </c>
      <c r="H220" s="46"/>
      <c r="I220" s="46"/>
    </row>
    <row r="221" spans="1:9" ht="15" customHeight="1">
      <c r="A221" s="268" t="s">
        <v>24</v>
      </c>
      <c r="B221" s="268"/>
      <c r="C221" s="268"/>
      <c r="D221" s="268"/>
      <c r="E221" s="268"/>
      <c r="F221" s="268"/>
      <c r="G221" s="268"/>
      <c r="H221" s="268"/>
      <c r="I221" s="268"/>
    </row>
    <row r="222" spans="1:9" ht="45">
      <c r="A222" s="46" t="s">
        <v>68</v>
      </c>
      <c r="B222" s="18" t="s">
        <v>359</v>
      </c>
      <c r="C222" s="46" t="s">
        <v>254</v>
      </c>
      <c r="D222" s="46">
        <v>200</v>
      </c>
      <c r="E222" s="46">
        <v>200</v>
      </c>
      <c r="F222" s="46">
        <v>200</v>
      </c>
      <c r="G222" s="46">
        <v>200</v>
      </c>
      <c r="H222" s="46"/>
      <c r="I222" s="46"/>
    </row>
    <row r="223" spans="1:9" ht="45">
      <c r="A223" s="46" t="s">
        <v>79</v>
      </c>
      <c r="B223" s="18" t="s">
        <v>360</v>
      </c>
      <c r="C223" s="46" t="s">
        <v>254</v>
      </c>
      <c r="D223" s="46">
        <v>2</v>
      </c>
      <c r="E223" s="46">
        <v>2</v>
      </c>
      <c r="F223" s="46">
        <v>2</v>
      </c>
      <c r="G223" s="46">
        <v>2</v>
      </c>
      <c r="H223" s="46"/>
      <c r="I223" s="46"/>
    </row>
    <row r="224" spans="1:9" ht="30">
      <c r="A224" s="46" t="s">
        <v>86</v>
      </c>
      <c r="B224" s="18" t="s">
        <v>361</v>
      </c>
      <c r="C224" s="46" t="s">
        <v>265</v>
      </c>
      <c r="D224" s="46">
        <v>197.7</v>
      </c>
      <c r="E224" s="46">
        <v>290.3</v>
      </c>
      <c r="F224" s="46">
        <v>325</v>
      </c>
      <c r="G224" s="46">
        <v>344.8</v>
      </c>
      <c r="H224" s="46"/>
      <c r="I224" s="46"/>
    </row>
    <row r="225" spans="1:9" ht="15" customHeight="1">
      <c r="A225" s="266" t="s">
        <v>25</v>
      </c>
      <c r="B225" s="266"/>
      <c r="C225" s="266"/>
      <c r="D225" s="266"/>
      <c r="E225" s="266"/>
      <c r="F225" s="266"/>
      <c r="G225" s="266"/>
      <c r="H225" s="266"/>
      <c r="I225" s="266"/>
    </row>
    <row r="226" spans="1:9" ht="45" customHeight="1">
      <c r="A226" s="46" t="s">
        <v>68</v>
      </c>
      <c r="B226" s="45" t="s">
        <v>362</v>
      </c>
      <c r="C226" s="46" t="s">
        <v>276</v>
      </c>
      <c r="D226" s="46">
        <v>100</v>
      </c>
      <c r="E226" s="46">
        <v>100</v>
      </c>
      <c r="F226" s="46">
        <v>100</v>
      </c>
      <c r="G226" s="46">
        <v>100</v>
      </c>
      <c r="H226" s="46"/>
      <c r="I226" s="46"/>
    </row>
    <row r="227" spans="1:9" ht="21.75" customHeight="1">
      <c r="A227" s="20"/>
      <c r="B227" s="20"/>
      <c r="C227" s="20"/>
      <c r="D227" s="20"/>
      <c r="E227" s="20"/>
      <c r="F227" s="20"/>
      <c r="G227" s="20"/>
      <c r="H227" s="20"/>
      <c r="I227" s="20"/>
    </row>
    <row r="228" spans="1:9" ht="16.5" customHeight="1">
      <c r="A228" s="20"/>
      <c r="B228" s="20"/>
      <c r="C228" s="20"/>
      <c r="D228" s="20"/>
      <c r="E228" s="20"/>
      <c r="F228" s="20"/>
      <c r="G228" s="20"/>
      <c r="H228" s="20"/>
      <c r="I228" s="20"/>
    </row>
    <row r="229" spans="1:9" ht="24" customHeight="1">
      <c r="A229" s="269" t="s">
        <v>11</v>
      </c>
      <c r="B229" s="269" t="s">
        <v>17</v>
      </c>
      <c r="C229" s="269" t="s">
        <v>18</v>
      </c>
      <c r="D229" s="269" t="s">
        <v>19</v>
      </c>
      <c r="E229" s="269" t="s">
        <v>20</v>
      </c>
      <c r="F229" s="269"/>
      <c r="G229" s="269"/>
      <c r="H229" s="269" t="s">
        <v>638</v>
      </c>
      <c r="I229" s="269" t="s">
        <v>21</v>
      </c>
    </row>
    <row r="230" spans="1:9" ht="21" customHeight="1">
      <c r="A230" s="269"/>
      <c r="B230" s="269"/>
      <c r="C230" s="269"/>
      <c r="D230" s="269"/>
      <c r="E230" s="171" t="s">
        <v>635</v>
      </c>
      <c r="F230" s="171" t="s">
        <v>636</v>
      </c>
      <c r="G230" s="171" t="s">
        <v>637</v>
      </c>
      <c r="H230" s="269"/>
      <c r="I230" s="269"/>
    </row>
    <row r="231" spans="1:9" ht="21.75" customHeight="1">
      <c r="A231" s="18">
        <v>1</v>
      </c>
      <c r="B231" s="18">
        <v>2</v>
      </c>
      <c r="C231" s="18">
        <v>3</v>
      </c>
      <c r="D231" s="18">
        <v>4</v>
      </c>
      <c r="E231" s="18">
        <v>5</v>
      </c>
      <c r="F231" s="18">
        <v>6</v>
      </c>
      <c r="G231" s="18">
        <v>7</v>
      </c>
      <c r="H231" s="18">
        <v>8</v>
      </c>
      <c r="I231" s="18">
        <v>9</v>
      </c>
    </row>
    <row r="232" spans="1:9" ht="15" customHeight="1">
      <c r="A232" s="279" t="s">
        <v>363</v>
      </c>
      <c r="B232" s="280"/>
      <c r="C232" s="280"/>
      <c r="D232" s="280"/>
      <c r="E232" s="280"/>
      <c r="F232" s="280"/>
      <c r="G232" s="280"/>
      <c r="H232" s="280"/>
      <c r="I232" s="281"/>
    </row>
    <row r="233" spans="1:9" ht="31.5" customHeight="1">
      <c r="A233" s="266" t="s">
        <v>22</v>
      </c>
      <c r="B233" s="266"/>
      <c r="C233" s="266"/>
      <c r="D233" s="266"/>
      <c r="E233" s="266"/>
      <c r="F233" s="266"/>
      <c r="G233" s="266"/>
      <c r="H233" s="266"/>
      <c r="I233" s="266"/>
    </row>
    <row r="234" spans="1:9" ht="15" customHeight="1">
      <c r="A234" s="46" t="s">
        <v>68</v>
      </c>
      <c r="B234" s="18" t="s">
        <v>364</v>
      </c>
      <c r="C234" s="46" t="s">
        <v>254</v>
      </c>
      <c r="D234" s="46">
        <v>1</v>
      </c>
      <c r="E234" s="46">
        <v>1</v>
      </c>
      <c r="F234" s="46">
        <v>1</v>
      </c>
      <c r="G234" s="46">
        <v>1</v>
      </c>
      <c r="H234" s="46"/>
      <c r="I234" s="46"/>
    </row>
    <row r="235" spans="1:9" ht="30">
      <c r="A235" s="46" t="s">
        <v>79</v>
      </c>
      <c r="B235" s="18" t="s">
        <v>325</v>
      </c>
      <c r="C235" s="46" t="s">
        <v>254</v>
      </c>
      <c r="D235" s="46">
        <v>20</v>
      </c>
      <c r="E235" s="46">
        <v>20</v>
      </c>
      <c r="F235" s="46">
        <v>20</v>
      </c>
      <c r="G235" s="46">
        <v>20</v>
      </c>
      <c r="H235" s="46"/>
      <c r="I235" s="46"/>
    </row>
    <row r="236" spans="1:9" ht="30">
      <c r="A236" s="46" t="s">
        <v>86</v>
      </c>
      <c r="B236" s="18" t="s">
        <v>365</v>
      </c>
      <c r="C236" s="46" t="s">
        <v>254</v>
      </c>
      <c r="D236" s="46">
        <v>2</v>
      </c>
      <c r="E236" s="46">
        <v>2</v>
      </c>
      <c r="F236" s="46">
        <v>2</v>
      </c>
      <c r="G236" s="46">
        <v>2</v>
      </c>
      <c r="H236" s="46"/>
      <c r="I236" s="46"/>
    </row>
    <row r="237" spans="1:9" ht="15.75" customHeight="1">
      <c r="A237" s="46" t="s">
        <v>97</v>
      </c>
      <c r="B237" s="18" t="s">
        <v>366</v>
      </c>
      <c r="C237" s="46" t="s">
        <v>254</v>
      </c>
      <c r="D237" s="46">
        <v>5</v>
      </c>
      <c r="E237" s="46">
        <v>5</v>
      </c>
      <c r="F237" s="46">
        <v>5</v>
      </c>
      <c r="G237" s="46">
        <v>5</v>
      </c>
      <c r="H237" s="46"/>
      <c r="I237" s="46"/>
    </row>
    <row r="238" spans="1:9" ht="15" customHeight="1">
      <c r="A238" s="46" t="s">
        <v>98</v>
      </c>
      <c r="B238" s="18" t="s">
        <v>367</v>
      </c>
      <c r="C238" s="46" t="s">
        <v>254</v>
      </c>
      <c r="D238" s="46">
        <v>4.5</v>
      </c>
      <c r="E238" s="46">
        <v>4.5</v>
      </c>
      <c r="F238" s="46">
        <v>4.5</v>
      </c>
      <c r="G238" s="46">
        <v>4.5</v>
      </c>
      <c r="H238" s="46"/>
      <c r="I238" s="46"/>
    </row>
    <row r="239" spans="1:9" ht="30.75" customHeight="1">
      <c r="A239" s="46" t="s">
        <v>99</v>
      </c>
      <c r="B239" s="18" t="s">
        <v>368</v>
      </c>
      <c r="C239" s="46" t="s">
        <v>254</v>
      </c>
      <c r="D239" s="46">
        <v>8.5</v>
      </c>
      <c r="E239" s="46">
        <v>8.5</v>
      </c>
      <c r="F239" s="46">
        <v>8.5</v>
      </c>
      <c r="G239" s="46">
        <v>8.5</v>
      </c>
      <c r="H239" s="46"/>
      <c r="I239" s="46"/>
    </row>
    <row r="240" spans="1:9" ht="15" customHeight="1">
      <c r="A240" s="46" t="s">
        <v>100</v>
      </c>
      <c r="B240" s="18" t="s">
        <v>369</v>
      </c>
      <c r="C240" s="46" t="s">
        <v>254</v>
      </c>
      <c r="D240" s="46">
        <v>1</v>
      </c>
      <c r="E240" s="46">
        <v>1</v>
      </c>
      <c r="F240" s="46">
        <v>1</v>
      </c>
      <c r="G240" s="46">
        <v>1</v>
      </c>
      <c r="H240" s="46"/>
      <c r="I240" s="46"/>
    </row>
    <row r="241" spans="1:9" ht="30.75" customHeight="1">
      <c r="A241" s="46" t="s">
        <v>101</v>
      </c>
      <c r="B241" s="18" t="s">
        <v>624</v>
      </c>
      <c r="C241" s="46" t="s">
        <v>254</v>
      </c>
      <c r="D241" s="46">
        <v>202</v>
      </c>
      <c r="E241" s="46">
        <v>202</v>
      </c>
      <c r="F241" s="46">
        <v>202</v>
      </c>
      <c r="G241" s="46">
        <v>202</v>
      </c>
      <c r="H241" s="46"/>
      <c r="I241" s="46"/>
    </row>
    <row r="242" spans="1:9">
      <c r="A242" s="266" t="s">
        <v>23</v>
      </c>
      <c r="B242" s="266"/>
      <c r="C242" s="266"/>
      <c r="D242" s="266"/>
      <c r="E242" s="266"/>
      <c r="F242" s="266"/>
      <c r="G242" s="266"/>
      <c r="H242" s="266"/>
      <c r="I242" s="266"/>
    </row>
    <row r="243" spans="1:9" ht="18" customHeight="1">
      <c r="A243" s="164" t="s">
        <v>68</v>
      </c>
      <c r="B243" s="18" t="s">
        <v>625</v>
      </c>
      <c r="C243" s="46" t="s">
        <v>347</v>
      </c>
      <c r="D243" s="46">
        <v>68.099999999999994</v>
      </c>
      <c r="E243" s="46">
        <f>E244+E245</f>
        <v>73.099999999999994</v>
      </c>
      <c r="F243" s="54">
        <v>73.099999999999994</v>
      </c>
      <c r="G243" s="46">
        <v>73.099999999999994</v>
      </c>
      <c r="H243" s="46"/>
      <c r="I243" s="46"/>
    </row>
    <row r="244" spans="1:9" ht="31.5" customHeight="1">
      <c r="A244" s="164"/>
      <c r="B244" s="18" t="s">
        <v>626</v>
      </c>
      <c r="C244" s="46" t="s">
        <v>347</v>
      </c>
      <c r="D244" s="46">
        <v>66.099999999999994</v>
      </c>
      <c r="E244" s="46">
        <v>70.099999999999994</v>
      </c>
      <c r="F244" s="46">
        <v>70.099999999999994</v>
      </c>
      <c r="G244" s="46">
        <v>70.099999999999994</v>
      </c>
      <c r="H244" s="46"/>
      <c r="I244" s="46"/>
    </row>
    <row r="245" spans="1:9">
      <c r="A245" s="164"/>
      <c r="B245" s="18" t="s">
        <v>627</v>
      </c>
      <c r="C245" s="46" t="s">
        <v>347</v>
      </c>
      <c r="D245" s="46">
        <v>2</v>
      </c>
      <c r="E245" s="46">
        <v>3</v>
      </c>
      <c r="F245" s="46">
        <v>3</v>
      </c>
      <c r="G245" s="46">
        <v>3</v>
      </c>
      <c r="H245" s="46"/>
      <c r="I245" s="46"/>
    </row>
    <row r="246" spans="1:9" ht="30">
      <c r="A246" s="164" t="s">
        <v>79</v>
      </c>
      <c r="B246" s="18" t="s">
        <v>628</v>
      </c>
      <c r="C246" s="46" t="s">
        <v>254</v>
      </c>
      <c r="D246" s="46">
        <v>225</v>
      </c>
      <c r="E246" s="46">
        <v>225</v>
      </c>
      <c r="F246" s="46">
        <v>225</v>
      </c>
      <c r="G246" s="46">
        <v>225</v>
      </c>
      <c r="H246" s="46"/>
      <c r="I246" s="46"/>
    </row>
    <row r="247" spans="1:9" ht="15" customHeight="1">
      <c r="A247" s="164" t="s">
        <v>86</v>
      </c>
      <c r="B247" s="18" t="s">
        <v>629</v>
      </c>
      <c r="C247" s="46" t="s">
        <v>254</v>
      </c>
      <c r="D247" s="46">
        <v>2555</v>
      </c>
      <c r="E247" s="46">
        <v>2555</v>
      </c>
      <c r="F247" s="46">
        <v>2555</v>
      </c>
      <c r="G247" s="46">
        <v>2555</v>
      </c>
      <c r="H247" s="46"/>
      <c r="I247" s="46"/>
    </row>
    <row r="248" spans="1:9" ht="30">
      <c r="A248" s="164">
        <v>4</v>
      </c>
      <c r="B248" s="18" t="s">
        <v>630</v>
      </c>
      <c r="C248" s="46" t="s">
        <v>268</v>
      </c>
      <c r="D248" s="46">
        <v>3192.5</v>
      </c>
      <c r="E248" s="46">
        <v>2954.7</v>
      </c>
      <c r="F248" s="46">
        <v>3290.2</v>
      </c>
      <c r="G248" s="46">
        <v>3523.7</v>
      </c>
      <c r="H248" s="46"/>
      <c r="I248" s="46"/>
    </row>
    <row r="249" spans="1:9" ht="45">
      <c r="A249" s="164">
        <v>5</v>
      </c>
      <c r="B249" s="18" t="s">
        <v>631</v>
      </c>
      <c r="C249" s="46"/>
      <c r="D249" s="46">
        <v>824.5</v>
      </c>
      <c r="E249" s="46">
        <v>1188.3</v>
      </c>
      <c r="F249" s="46">
        <v>1310.7</v>
      </c>
      <c r="G249" s="46">
        <v>1424.7</v>
      </c>
      <c r="H249" s="46"/>
      <c r="I249" s="46"/>
    </row>
    <row r="250" spans="1:9" ht="32.25" customHeight="1">
      <c r="A250" s="164">
        <v>6</v>
      </c>
      <c r="B250" s="18" t="s">
        <v>632</v>
      </c>
      <c r="C250" s="46"/>
      <c r="D250" s="54">
        <v>1184</v>
      </c>
      <c r="E250" s="46">
        <v>1196.3</v>
      </c>
      <c r="F250" s="46">
        <v>1341.2</v>
      </c>
      <c r="G250" s="54">
        <v>1421.6</v>
      </c>
      <c r="H250" s="46"/>
      <c r="I250" s="46"/>
    </row>
    <row r="251" spans="1:9" ht="15" customHeight="1">
      <c r="A251" s="268" t="s">
        <v>24</v>
      </c>
      <c r="B251" s="268"/>
      <c r="C251" s="268"/>
      <c r="D251" s="268"/>
      <c r="E251" s="268"/>
      <c r="F251" s="268"/>
      <c r="G251" s="268"/>
      <c r="H251" s="268"/>
      <c r="I251" s="268"/>
    </row>
    <row r="252" spans="1:9" ht="25.5" customHeight="1">
      <c r="A252" s="46" t="s">
        <v>68</v>
      </c>
      <c r="B252" s="45" t="s">
        <v>370</v>
      </c>
      <c r="C252" s="46" t="s">
        <v>283</v>
      </c>
      <c r="D252" s="168">
        <f>D243/D247*1000</f>
        <v>26.653620352250488</v>
      </c>
      <c r="E252" s="168">
        <f>E243/E247*1000</f>
        <v>28.610567514677104</v>
      </c>
      <c r="F252" s="168">
        <f>F243/F247*1000</f>
        <v>28.610567514677104</v>
      </c>
      <c r="G252" s="168">
        <f>G243/G247*1000</f>
        <v>28.610567514677104</v>
      </c>
      <c r="H252" s="168"/>
      <c r="I252" s="46"/>
    </row>
    <row r="253" spans="1:9" ht="27.75" customHeight="1">
      <c r="A253" s="46" t="s">
        <v>79</v>
      </c>
      <c r="B253" s="45" t="s">
        <v>371</v>
      </c>
      <c r="C253" s="46" t="s">
        <v>372</v>
      </c>
      <c r="D253" s="52">
        <f>D250/D244</f>
        <v>17.912254160363087</v>
      </c>
      <c r="E253" s="52">
        <f>E250/E244</f>
        <v>17.06562054208274</v>
      </c>
      <c r="F253" s="52">
        <f>F250/F244</f>
        <v>19.13266761768902</v>
      </c>
      <c r="G253" s="52">
        <f>G250/G244</f>
        <v>20.279600570613411</v>
      </c>
      <c r="H253" s="52"/>
      <c r="I253" s="46"/>
    </row>
    <row r="254" spans="1:9" ht="33.75" customHeight="1">
      <c r="A254" s="46" t="s">
        <v>86</v>
      </c>
      <c r="B254" s="45" t="s">
        <v>373</v>
      </c>
      <c r="C254" s="46" t="s">
        <v>273</v>
      </c>
      <c r="D254" s="52">
        <f t="shared" ref="D254:G255" si="1">D248/D243</f>
        <v>46.879588839941263</v>
      </c>
      <c r="E254" s="52">
        <f t="shared" si="1"/>
        <v>40.41997264021888</v>
      </c>
      <c r="F254" s="52">
        <f t="shared" si="1"/>
        <v>45.009575923392617</v>
      </c>
      <c r="G254" s="52">
        <f t="shared" si="1"/>
        <v>48.20383036935705</v>
      </c>
      <c r="H254" s="52"/>
      <c r="I254" s="46"/>
    </row>
    <row r="255" spans="1:9" ht="39.75" customHeight="1">
      <c r="A255" s="46" t="s">
        <v>97</v>
      </c>
      <c r="B255" s="45" t="s">
        <v>374</v>
      </c>
      <c r="C255" s="46" t="s">
        <v>273</v>
      </c>
      <c r="D255" s="54">
        <f t="shared" si="1"/>
        <v>12.473524962178518</v>
      </c>
      <c r="E255" s="54">
        <f t="shared" si="1"/>
        <v>16.951497860199716</v>
      </c>
      <c r="F255" s="54">
        <f t="shared" si="1"/>
        <v>18.697574893009989</v>
      </c>
      <c r="G255" s="54">
        <f t="shared" si="1"/>
        <v>20.323823109843083</v>
      </c>
      <c r="H255" s="54"/>
      <c r="I255" s="46"/>
    </row>
    <row r="256" spans="1:9">
      <c r="A256" s="46" t="s">
        <v>98</v>
      </c>
      <c r="B256" s="45" t="s">
        <v>375</v>
      </c>
      <c r="C256" s="46" t="s">
        <v>273</v>
      </c>
      <c r="D256" s="54">
        <f>D248/D247*1000</f>
        <v>1249.5107632093934</v>
      </c>
      <c r="E256" s="54">
        <f>E248/E247*1000</f>
        <v>1156.4383561643833</v>
      </c>
      <c r="F256" s="54">
        <f>F248/F247*1000</f>
        <v>1287.7495107632094</v>
      </c>
      <c r="G256" s="54">
        <f>G248/G247*1000</f>
        <v>1379.1389432485321</v>
      </c>
      <c r="H256" s="54"/>
      <c r="I256" s="46"/>
    </row>
    <row r="257" spans="1:9" ht="15.75" customHeight="1">
      <c r="A257" s="266" t="s">
        <v>25</v>
      </c>
      <c r="B257" s="266"/>
      <c r="C257" s="266"/>
      <c r="D257" s="266"/>
      <c r="E257" s="266"/>
      <c r="F257" s="266"/>
      <c r="G257" s="266"/>
      <c r="H257" s="266"/>
      <c r="I257" s="266"/>
    </row>
    <row r="258" spans="1:9">
      <c r="A258" s="46" t="s">
        <v>68</v>
      </c>
      <c r="B258" s="45" t="s">
        <v>376</v>
      </c>
      <c r="C258" s="46" t="s">
        <v>276</v>
      </c>
      <c r="D258" s="54">
        <f>D252*100/D246</f>
        <v>11.846053489889105</v>
      </c>
      <c r="E258" s="54">
        <f>E252*100/E246</f>
        <v>12.715807784300935</v>
      </c>
      <c r="F258" s="54">
        <f>F252*100/F246</f>
        <v>12.715807784300935</v>
      </c>
      <c r="G258" s="54">
        <f>G252*100/G246</f>
        <v>12.715807784300935</v>
      </c>
      <c r="H258" s="54"/>
      <c r="I258" s="46"/>
    </row>
    <row r="259" spans="1:9" ht="71.25" customHeight="1">
      <c r="A259" s="46" t="s">
        <v>79</v>
      </c>
      <c r="B259" s="45" t="s">
        <v>377</v>
      </c>
      <c r="C259" s="46" t="s">
        <v>276</v>
      </c>
      <c r="D259" s="46">
        <v>0.4</v>
      </c>
      <c r="E259" s="46">
        <v>1.07</v>
      </c>
      <c r="F259" s="46">
        <v>1</v>
      </c>
      <c r="G259" s="46">
        <v>1</v>
      </c>
      <c r="H259" s="46"/>
      <c r="I259" s="46"/>
    </row>
    <row r="260" spans="1:9" ht="75.75" customHeight="1">
      <c r="A260" s="46" t="s">
        <v>86</v>
      </c>
      <c r="B260" s="45" t="s">
        <v>378</v>
      </c>
      <c r="C260" s="46" t="s">
        <v>276</v>
      </c>
      <c r="D260" s="46">
        <v>1.03</v>
      </c>
      <c r="E260" s="46">
        <v>1.08</v>
      </c>
      <c r="F260" s="46">
        <v>1</v>
      </c>
      <c r="G260" s="46">
        <v>1</v>
      </c>
      <c r="H260" s="46"/>
      <c r="I260" s="46"/>
    </row>
    <row r="261" spans="1:9" ht="19.5" customHeight="1"/>
    <row r="262" spans="1:9" ht="21.75" customHeight="1"/>
    <row r="263" spans="1:9" ht="15" customHeight="1">
      <c r="A263" s="269" t="s">
        <v>11</v>
      </c>
      <c r="B263" s="269" t="s">
        <v>17</v>
      </c>
      <c r="C263" s="269" t="s">
        <v>18</v>
      </c>
      <c r="D263" s="269" t="s">
        <v>19</v>
      </c>
      <c r="E263" s="269" t="s">
        <v>20</v>
      </c>
      <c r="F263" s="269"/>
      <c r="G263" s="269"/>
      <c r="H263" s="269" t="s">
        <v>638</v>
      </c>
      <c r="I263" s="269" t="s">
        <v>21</v>
      </c>
    </row>
    <row r="264" spans="1:9" ht="15" customHeight="1">
      <c r="A264" s="269"/>
      <c r="B264" s="269"/>
      <c r="C264" s="269"/>
      <c r="D264" s="269"/>
      <c r="E264" s="171" t="s">
        <v>635</v>
      </c>
      <c r="F264" s="171" t="s">
        <v>636</v>
      </c>
      <c r="G264" s="171" t="s">
        <v>637</v>
      </c>
      <c r="H264" s="269"/>
      <c r="I264" s="269"/>
    </row>
    <row r="265" spans="1:9">
      <c r="A265" s="18">
        <v>1</v>
      </c>
      <c r="B265" s="18">
        <v>2</v>
      </c>
      <c r="C265" s="18">
        <v>3</v>
      </c>
      <c r="D265" s="18">
        <v>4</v>
      </c>
      <c r="E265" s="18">
        <v>5</v>
      </c>
      <c r="F265" s="18">
        <v>6</v>
      </c>
      <c r="G265" s="18">
        <v>7</v>
      </c>
      <c r="H265" s="18">
        <v>8</v>
      </c>
      <c r="I265" s="18">
        <v>9</v>
      </c>
    </row>
    <row r="266" spans="1:9" ht="15" customHeight="1">
      <c r="A266" s="267" t="s">
        <v>642</v>
      </c>
      <c r="B266" s="267"/>
      <c r="C266" s="267"/>
      <c r="D266" s="267"/>
      <c r="E266" s="267"/>
      <c r="F266" s="267"/>
      <c r="G266" s="267"/>
      <c r="H266" s="267"/>
      <c r="I266" s="267"/>
    </row>
    <row r="267" spans="1:9">
      <c r="A267" s="266" t="s">
        <v>22</v>
      </c>
      <c r="B267" s="266"/>
      <c r="C267" s="266"/>
      <c r="D267" s="266"/>
      <c r="E267" s="266"/>
      <c r="F267" s="266"/>
      <c r="G267" s="266"/>
      <c r="H267" s="266"/>
      <c r="I267" s="266"/>
    </row>
    <row r="268" spans="1:9" ht="45">
      <c r="A268" s="164">
        <v>1</v>
      </c>
      <c r="B268" s="18" t="s">
        <v>644</v>
      </c>
      <c r="C268" s="46" t="s">
        <v>265</v>
      </c>
      <c r="D268" s="46">
        <v>48</v>
      </c>
      <c r="E268" s="46">
        <v>45</v>
      </c>
      <c r="F268" s="46">
        <v>49.6</v>
      </c>
      <c r="G268" s="46">
        <v>53.9</v>
      </c>
      <c r="H268" s="46"/>
      <c r="I268" s="46"/>
    </row>
    <row r="269" spans="1:9">
      <c r="A269" s="266" t="s">
        <v>23</v>
      </c>
      <c r="B269" s="266"/>
      <c r="C269" s="266"/>
      <c r="D269" s="266"/>
      <c r="E269" s="266"/>
      <c r="F269" s="266"/>
      <c r="G269" s="266"/>
      <c r="H269" s="266"/>
      <c r="I269" s="266"/>
    </row>
    <row r="270" spans="1:9" ht="75.75" customHeight="1">
      <c r="A270" s="46" t="s">
        <v>68</v>
      </c>
      <c r="B270" s="18" t="s">
        <v>645</v>
      </c>
      <c r="C270" s="46" t="s">
        <v>254</v>
      </c>
      <c r="D270" s="46">
        <v>8</v>
      </c>
      <c r="E270" s="46">
        <v>8</v>
      </c>
      <c r="F270" s="46">
        <v>8</v>
      </c>
      <c r="G270" s="46">
        <v>8</v>
      </c>
      <c r="H270" s="46"/>
      <c r="I270" s="46"/>
    </row>
    <row r="271" spans="1:9">
      <c r="A271" s="268" t="s">
        <v>24</v>
      </c>
      <c r="B271" s="268"/>
      <c r="C271" s="268"/>
      <c r="D271" s="268"/>
      <c r="E271" s="268"/>
      <c r="F271" s="268"/>
      <c r="G271" s="268"/>
      <c r="H271" s="268"/>
      <c r="I271" s="268"/>
    </row>
    <row r="272" spans="1:9" ht="63" customHeight="1">
      <c r="A272" s="46" t="s">
        <v>68</v>
      </c>
      <c r="B272" s="18" t="s">
        <v>646</v>
      </c>
      <c r="C272" s="46" t="s">
        <v>273</v>
      </c>
      <c r="D272" s="46">
        <f>D268/D270*1000</f>
        <v>6000</v>
      </c>
      <c r="E272" s="46">
        <f>E268/E270*1000</f>
        <v>5625</v>
      </c>
      <c r="F272" s="46">
        <f>F268/F270*1000</f>
        <v>6200</v>
      </c>
      <c r="G272" s="46">
        <f>G268/G270*1000</f>
        <v>6737.5</v>
      </c>
      <c r="H272" s="46"/>
      <c r="I272" s="46"/>
    </row>
    <row r="273" spans="1:9" ht="20.25" customHeight="1">
      <c r="A273" s="266" t="s">
        <v>25</v>
      </c>
      <c r="B273" s="266"/>
      <c r="C273" s="266"/>
      <c r="D273" s="266"/>
      <c r="E273" s="266"/>
      <c r="F273" s="266"/>
      <c r="G273" s="266"/>
      <c r="H273" s="266"/>
      <c r="I273" s="266"/>
    </row>
    <row r="274" spans="1:9">
      <c r="A274" s="46" t="s">
        <v>68</v>
      </c>
      <c r="B274" s="18" t="s">
        <v>647</v>
      </c>
      <c r="C274" s="46" t="s">
        <v>276</v>
      </c>
      <c r="D274" s="46">
        <v>100</v>
      </c>
      <c r="E274" s="46">
        <v>100</v>
      </c>
      <c r="F274" s="46">
        <v>100</v>
      </c>
      <c r="G274" s="46">
        <v>100</v>
      </c>
      <c r="H274" s="46"/>
      <c r="I274" s="46"/>
    </row>
    <row r="276" spans="1:9" ht="21" customHeight="1">
      <c r="A276" s="20"/>
      <c r="B276" s="20"/>
      <c r="C276" s="20"/>
      <c r="D276" s="20"/>
      <c r="E276" s="20"/>
      <c r="F276" s="20"/>
      <c r="G276" s="20"/>
      <c r="H276" s="20"/>
      <c r="I276" s="20"/>
    </row>
    <row r="277" spans="1:9" ht="15" customHeight="1">
      <c r="A277" s="102" t="s">
        <v>459</v>
      </c>
      <c r="B277" s="102"/>
      <c r="C277" s="102"/>
      <c r="D277" s="102"/>
      <c r="E277" s="96"/>
      <c r="F277" s="102"/>
      <c r="G277" s="102"/>
      <c r="H277" s="102" t="s">
        <v>460</v>
      </c>
      <c r="I277" s="101"/>
    </row>
    <row r="278" spans="1:9" ht="20.25">
      <c r="A278" s="102"/>
      <c r="B278" s="102"/>
      <c r="C278" s="102"/>
      <c r="D278" s="102"/>
      <c r="E278" s="96"/>
      <c r="F278" s="102"/>
      <c r="G278" s="102"/>
      <c r="H278" s="102"/>
      <c r="I278" s="101"/>
    </row>
    <row r="279" spans="1:9" ht="16.5" customHeight="1">
      <c r="A279" s="102"/>
      <c r="B279" s="102"/>
      <c r="C279" s="102"/>
      <c r="D279" s="102"/>
      <c r="E279" s="96"/>
      <c r="F279" s="102"/>
      <c r="G279" s="102"/>
      <c r="H279" s="102"/>
      <c r="I279" s="101"/>
    </row>
    <row r="280" spans="1:9" ht="19.5" customHeight="1">
      <c r="A280" s="102" t="s">
        <v>461</v>
      </c>
      <c r="B280" s="102"/>
      <c r="C280" s="102"/>
      <c r="D280" s="102"/>
      <c r="E280" s="96"/>
      <c r="F280" s="102"/>
      <c r="G280" s="102"/>
      <c r="H280" s="102" t="s">
        <v>462</v>
      </c>
      <c r="I280" s="101"/>
    </row>
    <row r="281" spans="1:9" ht="15" customHeight="1"/>
    <row r="284" spans="1:9" ht="33" customHeight="1"/>
    <row r="286" spans="1:9" ht="27.75" customHeight="1"/>
    <row r="287" spans="1:9" ht="41.25" customHeight="1"/>
    <row r="289" ht="27.75" customHeight="1"/>
    <row r="290" ht="15" customHeight="1"/>
    <row r="293" ht="15" customHeight="1"/>
    <row r="295" ht="15" customHeight="1"/>
    <row r="297" ht="33" customHeight="1"/>
    <row r="299" ht="15" customHeight="1"/>
    <row r="300" ht="27.75" customHeight="1"/>
    <row r="303" ht="29.25" customHeight="1"/>
    <row r="304" ht="43.5" customHeight="1"/>
    <row r="305" ht="19.5" customHeight="1"/>
    <row r="306" ht="28.5" customHeight="1"/>
    <row r="307" ht="15" customHeight="1"/>
    <row r="308" ht="15" customHeight="1"/>
    <row r="311" ht="25.5" customHeight="1"/>
    <row r="313" ht="15" customHeight="1"/>
    <row r="314" ht="15.75" customHeight="1"/>
    <row r="315" ht="29.25" customHeight="1"/>
    <row r="325" ht="73.5" customHeight="1"/>
    <row r="327" ht="18.75" customHeight="1"/>
    <row r="328" ht="26.25" customHeight="1"/>
    <row r="329" ht="15" customHeight="1"/>
    <row r="335" ht="28.5" customHeight="1"/>
    <row r="339" ht="15" customHeight="1"/>
    <row r="341" ht="15" customHeight="1"/>
    <row r="342" ht="24.75" customHeight="1"/>
    <row r="343" ht="26.25" customHeight="1"/>
    <row r="346" ht="15" customHeight="1"/>
    <row r="350" ht="15" customHeight="1"/>
    <row r="354" ht="26.25" customHeight="1"/>
    <row r="355" ht="35.25" customHeight="1"/>
    <row r="356" ht="20.25" customHeight="1"/>
    <row r="357" ht="26.25" customHeight="1"/>
    <row r="358" ht="33.75" customHeight="1"/>
    <row r="360" ht="15" customHeight="1"/>
    <row r="364" ht="15" customHeight="1"/>
    <row r="368" ht="45.75" customHeight="1"/>
    <row r="377" spans="10:21" ht="33" customHeight="1"/>
    <row r="382" spans="10:21" ht="43.5" customHeight="1"/>
    <row r="384" spans="10:21" ht="48" customHeight="1">
      <c r="J384" s="101"/>
      <c r="K384" s="101"/>
      <c r="L384" s="101"/>
      <c r="M384" s="101"/>
      <c r="N384" s="101"/>
      <c r="O384" s="101"/>
      <c r="P384" s="101"/>
      <c r="Q384" s="101"/>
      <c r="R384" s="101"/>
      <c r="S384" s="102"/>
      <c r="T384" s="102"/>
      <c r="U384" s="102"/>
    </row>
    <row r="385" spans="10:21" ht="20.25">
      <c r="J385" s="101"/>
      <c r="K385" s="101"/>
      <c r="L385" s="101"/>
      <c r="M385" s="101"/>
      <c r="N385" s="101"/>
      <c r="O385" s="101"/>
      <c r="P385" s="101"/>
      <c r="Q385" s="101"/>
      <c r="R385" s="101"/>
      <c r="S385" s="102"/>
      <c r="T385" s="102"/>
      <c r="U385" s="102"/>
    </row>
    <row r="386" spans="10:21" ht="20.25">
      <c r="J386" s="101"/>
      <c r="K386" s="101"/>
      <c r="L386" s="101"/>
      <c r="M386" s="101"/>
      <c r="N386" s="101"/>
      <c r="O386" s="101"/>
      <c r="P386" s="101"/>
      <c r="Q386" s="101"/>
      <c r="R386" s="101"/>
      <c r="S386" s="102"/>
      <c r="T386" s="102"/>
      <c r="U386" s="102"/>
    </row>
    <row r="387" spans="10:21" ht="20.25">
      <c r="J387" s="101"/>
      <c r="K387" s="101"/>
      <c r="L387" s="101"/>
      <c r="M387" s="101"/>
      <c r="N387" s="101"/>
      <c r="O387" s="101"/>
      <c r="P387" s="101"/>
      <c r="Q387" s="101"/>
      <c r="R387" s="101"/>
      <c r="S387" s="102"/>
      <c r="T387" s="102"/>
      <c r="U387" s="102"/>
    </row>
  </sheetData>
  <mergeCells count="148">
    <mergeCell ref="A104:I104"/>
    <mergeCell ref="A105:I105"/>
    <mergeCell ref="A120:I120"/>
    <mergeCell ref="A126:I126"/>
    <mergeCell ref="A128:I128"/>
    <mergeCell ref="A232:I232"/>
    <mergeCell ref="A187:I187"/>
    <mergeCell ref="A175:I175"/>
    <mergeCell ref="A177:I177"/>
    <mergeCell ref="A179:I179"/>
    <mergeCell ref="A155:I155"/>
    <mergeCell ref="A156:I156"/>
    <mergeCell ref="A132:A133"/>
    <mergeCell ref="B132:B133"/>
    <mergeCell ref="C132:C133"/>
    <mergeCell ref="D132:D133"/>
    <mergeCell ref="E132:G132"/>
    <mergeCell ref="A148:I148"/>
    <mergeCell ref="A152:A153"/>
    <mergeCell ref="B152:B153"/>
    <mergeCell ref="C152:C153"/>
    <mergeCell ref="D152:D153"/>
    <mergeCell ref="A171:A172"/>
    <mergeCell ref="B171:B172"/>
    <mergeCell ref="A70:I70"/>
    <mergeCell ref="A87:I87"/>
    <mergeCell ref="A90:I90"/>
    <mergeCell ref="A95:I95"/>
    <mergeCell ref="A101:A102"/>
    <mergeCell ref="B101:B102"/>
    <mergeCell ref="C101:C102"/>
    <mergeCell ref="D101:D102"/>
    <mergeCell ref="E101:G101"/>
    <mergeCell ref="H101:H102"/>
    <mergeCell ref="I101:I102"/>
    <mergeCell ref="A4:I4"/>
    <mergeCell ref="E5:G5"/>
    <mergeCell ref="A5:A6"/>
    <mergeCell ref="B5:B6"/>
    <mergeCell ref="C5:C6"/>
    <mergeCell ref="D5:D6"/>
    <mergeCell ref="H5:H6"/>
    <mergeCell ref="I5:I6"/>
    <mergeCell ref="B8:I8"/>
    <mergeCell ref="B37:I37"/>
    <mergeCell ref="A38:I38"/>
    <mergeCell ref="A50:I50"/>
    <mergeCell ref="A34:A35"/>
    <mergeCell ref="B34:B35"/>
    <mergeCell ref="C34:C35"/>
    <mergeCell ref="D34:D35"/>
    <mergeCell ref="E34:G34"/>
    <mergeCell ref="A9:I9"/>
    <mergeCell ref="A16:I16"/>
    <mergeCell ref="A25:I25"/>
    <mergeCell ref="A29:I29"/>
    <mergeCell ref="H34:H35"/>
    <mergeCell ref="I34:I35"/>
    <mergeCell ref="G1:I1"/>
    <mergeCell ref="A164:I164"/>
    <mergeCell ref="A166:I166"/>
    <mergeCell ref="A168:I168"/>
    <mergeCell ref="A3:I3"/>
    <mergeCell ref="A69:I69"/>
    <mergeCell ref="A58:I58"/>
    <mergeCell ref="A62:I62"/>
    <mergeCell ref="A66:A67"/>
    <mergeCell ref="B66:B67"/>
    <mergeCell ref="C66:C67"/>
    <mergeCell ref="D66:D67"/>
    <mergeCell ref="E66:G66"/>
    <mergeCell ref="H66:H67"/>
    <mergeCell ref="I66:I67"/>
    <mergeCell ref="E152:G152"/>
    <mergeCell ref="H152:H153"/>
    <mergeCell ref="I152:I153"/>
    <mergeCell ref="H132:H133"/>
    <mergeCell ref="I132:I133"/>
    <mergeCell ref="A135:I135"/>
    <mergeCell ref="A136:I136"/>
    <mergeCell ref="A143:I143"/>
    <mergeCell ref="A138:I138"/>
    <mergeCell ref="H263:H264"/>
    <mergeCell ref="I263:I264"/>
    <mergeCell ref="A215:I215"/>
    <mergeCell ref="A214:I214"/>
    <mergeCell ref="C171:C172"/>
    <mergeCell ref="D171:D172"/>
    <mergeCell ref="E171:G171"/>
    <mergeCell ref="H171:H172"/>
    <mergeCell ref="I171:I172"/>
    <mergeCell ref="A207:I207"/>
    <mergeCell ref="A210:I210"/>
    <mergeCell ref="A201:I201"/>
    <mergeCell ref="A203:I203"/>
    <mergeCell ref="A205:I205"/>
    <mergeCell ref="A200:I200"/>
    <mergeCell ref="A197:A198"/>
    <mergeCell ref="B197:B198"/>
    <mergeCell ref="C197:C198"/>
    <mergeCell ref="D197:D198"/>
    <mergeCell ref="E197:G197"/>
    <mergeCell ref="H197:H198"/>
    <mergeCell ref="I197:I198"/>
    <mergeCell ref="A174:I174"/>
    <mergeCell ref="A181:I181"/>
    <mergeCell ref="E184:G184"/>
    <mergeCell ref="H184:H185"/>
    <mergeCell ref="I184:I185"/>
    <mergeCell ref="A211:A212"/>
    <mergeCell ref="B211:B212"/>
    <mergeCell ref="C211:C212"/>
    <mergeCell ref="D211:D212"/>
    <mergeCell ref="E211:G211"/>
    <mergeCell ref="H211:H212"/>
    <mergeCell ref="I211:I212"/>
    <mergeCell ref="A188:I188"/>
    <mergeCell ref="A190:I190"/>
    <mergeCell ref="A192:I192"/>
    <mergeCell ref="A194:I194"/>
    <mergeCell ref="A184:A185"/>
    <mergeCell ref="B184:B185"/>
    <mergeCell ref="C184:C185"/>
    <mergeCell ref="D184:D185"/>
    <mergeCell ref="A273:I273"/>
    <mergeCell ref="A242:I242"/>
    <mergeCell ref="A266:I266"/>
    <mergeCell ref="A267:I267"/>
    <mergeCell ref="A269:I269"/>
    <mergeCell ref="A271:I271"/>
    <mergeCell ref="A218:I218"/>
    <mergeCell ref="A221:I221"/>
    <mergeCell ref="A225:I225"/>
    <mergeCell ref="A229:A230"/>
    <mergeCell ref="B229:B230"/>
    <mergeCell ref="C229:C230"/>
    <mergeCell ref="D229:D230"/>
    <mergeCell ref="E229:G229"/>
    <mergeCell ref="H229:H230"/>
    <mergeCell ref="I229:I230"/>
    <mergeCell ref="A233:I233"/>
    <mergeCell ref="A251:I251"/>
    <mergeCell ref="A257:I257"/>
    <mergeCell ref="A263:A264"/>
    <mergeCell ref="B263:B264"/>
    <mergeCell ref="C263:C264"/>
    <mergeCell ref="D263:D264"/>
    <mergeCell ref="E263:G263"/>
  </mergeCells>
  <pageMargins left="1.02" right="0.28999999999999998" top="0.45" bottom="0.44" header="0.31496062992125984" footer="0.31496062992125984"/>
  <pageSetup paperSize="9" scale="68" orientation="portrait" r:id="rId1"/>
  <rowBreaks count="1" manualBreakCount="1">
    <brk id="280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19"/>
  <sheetViews>
    <sheetView tabSelected="1" topLeftCell="A5" workbookViewId="0">
      <selection activeCell="O6" sqref="O6"/>
    </sheetView>
  </sheetViews>
  <sheetFormatPr defaultRowHeight="15"/>
  <cols>
    <col min="1" max="1" width="4.140625" customWidth="1"/>
    <col min="2" max="9" width="15.42578125" customWidth="1"/>
  </cols>
  <sheetData>
    <row r="1" spans="1:9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</row>
    <row r="3" spans="1:9">
      <c r="A3" s="177" t="s">
        <v>30</v>
      </c>
      <c r="B3" s="177"/>
      <c r="C3" s="177"/>
      <c r="D3" s="177"/>
      <c r="E3" s="177"/>
      <c r="F3" s="177"/>
      <c r="G3" s="177"/>
      <c r="H3" s="177"/>
      <c r="I3" s="177"/>
    </row>
    <row r="4" spans="1:9">
      <c r="A4" s="177" t="s">
        <v>31</v>
      </c>
      <c r="B4" s="177"/>
      <c r="C4" s="177"/>
      <c r="D4" s="177"/>
      <c r="E4" s="177"/>
      <c r="F4" s="177"/>
      <c r="G4" s="177"/>
      <c r="H4" s="177"/>
      <c r="I4" s="177"/>
    </row>
    <row r="5" spans="1:9">
      <c r="A5" s="177" t="s">
        <v>32</v>
      </c>
      <c r="B5" s="177"/>
      <c r="C5" s="177"/>
      <c r="D5" s="177"/>
      <c r="E5" s="177"/>
      <c r="F5" s="177"/>
      <c r="G5" s="177"/>
      <c r="H5" s="177"/>
      <c r="I5" s="177"/>
    </row>
    <row r="6" spans="1:9">
      <c r="A6" s="177" t="s">
        <v>33</v>
      </c>
      <c r="B6" s="177"/>
      <c r="C6" s="177"/>
      <c r="D6" s="177"/>
      <c r="E6" s="177"/>
      <c r="F6" s="177"/>
      <c r="G6" s="177"/>
      <c r="H6" s="177"/>
      <c r="I6" s="177"/>
    </row>
    <row r="7" spans="1:9">
      <c r="A7" s="177" t="s">
        <v>34</v>
      </c>
      <c r="B7" s="177"/>
      <c r="C7" s="177"/>
      <c r="D7" s="177"/>
      <c r="E7" s="177"/>
      <c r="F7" s="177"/>
      <c r="G7" s="177"/>
      <c r="H7" s="177"/>
      <c r="I7" s="177"/>
    </row>
    <row r="8" spans="1:9">
      <c r="A8" s="177" t="s">
        <v>35</v>
      </c>
      <c r="B8" s="177"/>
      <c r="C8" s="177"/>
      <c r="D8" s="177"/>
      <c r="E8" s="177"/>
      <c r="F8" s="177"/>
      <c r="G8" s="177"/>
      <c r="H8" s="177"/>
      <c r="I8" s="177"/>
    </row>
    <row r="9" spans="1:9">
      <c r="A9" s="177" t="s">
        <v>36</v>
      </c>
      <c r="B9" s="177"/>
      <c r="C9" s="177"/>
      <c r="D9" s="177"/>
      <c r="E9" s="177"/>
      <c r="F9" s="177"/>
      <c r="G9" s="177"/>
      <c r="H9" s="177"/>
      <c r="I9" s="177"/>
    </row>
    <row r="10" spans="1:9">
      <c r="A10" s="177" t="s">
        <v>37</v>
      </c>
      <c r="B10" s="177"/>
      <c r="C10" s="177"/>
      <c r="D10" s="177"/>
      <c r="E10" s="177"/>
      <c r="F10" s="177"/>
      <c r="G10" s="177"/>
      <c r="H10" s="177"/>
      <c r="I10" s="177"/>
    </row>
    <row r="11" spans="1:9">
      <c r="A11" s="177"/>
      <c r="B11" s="177"/>
      <c r="C11" s="177"/>
      <c r="D11" s="177"/>
      <c r="E11" s="177"/>
      <c r="F11" s="177"/>
      <c r="G11" s="177"/>
      <c r="H11" s="177"/>
      <c r="I11" s="177"/>
    </row>
    <row r="12" spans="1:9">
      <c r="A12" s="288" t="s">
        <v>38</v>
      </c>
      <c r="B12" s="288"/>
      <c r="C12" s="288"/>
      <c r="D12" s="288"/>
      <c r="E12" s="288"/>
      <c r="F12" s="288"/>
      <c r="G12" s="288"/>
      <c r="H12" s="288"/>
      <c r="I12" s="288"/>
    </row>
    <row r="13" spans="1:9" ht="75">
      <c r="A13" s="2" t="s">
        <v>11</v>
      </c>
      <c r="B13" s="2" t="s">
        <v>39</v>
      </c>
      <c r="C13" s="2" t="s">
        <v>13</v>
      </c>
      <c r="D13" s="2" t="s">
        <v>14</v>
      </c>
      <c r="E13" s="2" t="s">
        <v>15</v>
      </c>
      <c r="F13" s="2" t="s">
        <v>40</v>
      </c>
      <c r="G13" s="2" t="s">
        <v>41</v>
      </c>
      <c r="H13" s="2" t="s">
        <v>42</v>
      </c>
      <c r="I13" s="2" t="s">
        <v>43</v>
      </c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6" spans="1:9" ht="30" customHeight="1">
      <c r="A16" s="284" t="s">
        <v>44</v>
      </c>
      <c r="B16" s="284"/>
      <c r="C16" s="284"/>
      <c r="D16" s="284"/>
      <c r="E16" s="284"/>
      <c r="F16" s="284"/>
      <c r="G16" s="284"/>
      <c r="H16" s="284"/>
      <c r="I16" s="284"/>
    </row>
    <row r="17" spans="1:9" ht="45" customHeight="1">
      <c r="A17" s="2" t="s">
        <v>11</v>
      </c>
      <c r="B17" s="285" t="s">
        <v>45</v>
      </c>
      <c r="C17" s="285"/>
      <c r="D17" s="2" t="s">
        <v>46</v>
      </c>
      <c r="E17" s="2" t="s">
        <v>47</v>
      </c>
      <c r="F17" s="285" t="s">
        <v>48</v>
      </c>
      <c r="G17" s="285"/>
      <c r="H17" s="285" t="s">
        <v>49</v>
      </c>
      <c r="I17" s="285"/>
    </row>
    <row r="18" spans="1:9" ht="16.5" customHeight="1">
      <c r="A18" s="5"/>
      <c r="B18" s="6"/>
      <c r="C18" s="7"/>
      <c r="D18" s="5"/>
      <c r="E18" s="5"/>
      <c r="F18" s="6"/>
      <c r="G18" s="7"/>
      <c r="H18" s="6"/>
      <c r="I18" s="7"/>
    </row>
    <row r="19" spans="1:9">
      <c r="A19" s="4"/>
      <c r="B19" s="286"/>
      <c r="C19" s="287"/>
      <c r="D19" s="4"/>
      <c r="E19" s="4"/>
      <c r="F19" s="286"/>
      <c r="G19" s="287"/>
      <c r="H19" s="286"/>
      <c r="I19" s="287"/>
    </row>
  </sheetData>
  <mergeCells count="17">
    <mergeCell ref="A9:I9"/>
    <mergeCell ref="A10:I10"/>
    <mergeCell ref="A11:I11"/>
    <mergeCell ref="A12:I12"/>
    <mergeCell ref="A3:I3"/>
    <mergeCell ref="A4:I4"/>
    <mergeCell ref="A5:I5"/>
    <mergeCell ref="A6:I6"/>
    <mergeCell ref="A7:I7"/>
    <mergeCell ref="A8:I8"/>
    <mergeCell ref="A16:I16"/>
    <mergeCell ref="B17:C17"/>
    <mergeCell ref="F17:G17"/>
    <mergeCell ref="H17:I17"/>
    <mergeCell ref="B19:C19"/>
    <mergeCell ref="F19:G19"/>
    <mergeCell ref="H19:I19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Додаток 1</vt:lpstr>
      <vt:lpstr>Обс.та джер., строки вик.</vt:lpstr>
      <vt:lpstr>Додаток 2</vt:lpstr>
      <vt:lpstr>Додаток 3</vt:lpstr>
      <vt:lpstr>Додаток 5</vt:lpstr>
      <vt:lpstr>'Додаток 1'!Область_печати</vt:lpstr>
      <vt:lpstr>'Додаток 2'!Область_печати</vt:lpstr>
      <vt:lpstr>'Додаток 3'!Область_печати</vt:lpstr>
      <vt:lpstr>'Обс.та джер., строки вик.'!Область_печати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2017-12-07T13:49:04Z</cp:lastPrinted>
  <dcterms:created xsi:type="dcterms:W3CDTF">2016-11-22T10:35:17Z</dcterms:created>
  <dcterms:modified xsi:type="dcterms:W3CDTF">2017-12-07T13:49:31Z</dcterms:modified>
</cp:coreProperties>
</file>